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20" yWindow="330" windowWidth="27555" windowHeight="11535"/>
  </bookViews>
  <sheets>
    <sheet name="Pivot" sheetId="4" r:id="rId1"/>
    <sheet name="Expend-Consol_Function &amp; Econ" sheetId="1" r:id="rId2"/>
  </sheets>
  <definedNames>
    <definedName name="_xlnm._FilterDatabase" localSheetId="1" hidden="1">'Expend-Consol_Function &amp; Econ'!$A$1:$K$241</definedName>
    <definedName name="Slicer_Budget_group">#N/A</definedName>
    <definedName name="Slicer_Econ_Level_1">#N/A</definedName>
    <definedName name="Slicer_Econ_Level_2">#N/A</definedName>
    <definedName name="Slicer_Function_group">#N/A</definedName>
  </definedNames>
  <calcPr calcId="145621"/>
  <pivotCaches>
    <pivotCache cacheId="356" r:id="rId3"/>
  </pivotCaches>
  <extLst>
    <ext xmlns:x14="http://schemas.microsoft.com/office/spreadsheetml/2009/9/main" uri="{BBE1A952-AA13-448e-AADC-164F8A28A991}">
      <x14:slicerCaches>
        <x14:slicerCache r:id="rId4"/>
        <x14:slicerCache r:id="rId5"/>
        <x14:slicerCache r:id="rId6"/>
        <x14:slicerCache r:id="rId7"/>
      </x14:slicerCaches>
    </ext>
    <ext xmlns:x14="http://schemas.microsoft.com/office/spreadsheetml/2009/9/main" uri="{79F54976-1DA5-4618-B147-4CDE4B953A38}">
      <x14:workbookPr/>
    </ext>
  </extLst>
</workbook>
</file>

<file path=xl/sharedStrings.xml><?xml version="1.0" encoding="utf-8"?>
<sst xmlns="http://schemas.openxmlformats.org/spreadsheetml/2006/main" count="997" uniqueCount="62">
  <si>
    <t>Function group</t>
  </si>
  <si>
    <t>Budget group</t>
  </si>
  <si>
    <t xml:space="preserve"> 2012/13</t>
  </si>
  <si>
    <t xml:space="preserve"> 2013/14</t>
  </si>
  <si>
    <t xml:space="preserve"> 2014/15</t>
  </si>
  <si>
    <t xml:space="preserve"> 2015/16 Revised Estimate</t>
  </si>
  <si>
    <t>Agriculture, rural development and land reform</t>
  </si>
  <si>
    <t>Current payments</t>
  </si>
  <si>
    <t>Compensation of employees</t>
  </si>
  <si>
    <t>Goods and services</t>
  </si>
  <si>
    <t>Interest and rent on land</t>
  </si>
  <si>
    <t>Transfers and subsidies</t>
  </si>
  <si>
    <t>Provinces and municipalities</t>
  </si>
  <si>
    <t>Departmental agencies and accounts</t>
  </si>
  <si>
    <t>Higher education institutions</t>
  </si>
  <si>
    <t>Foreign governments and international organisations</t>
  </si>
  <si>
    <t>Public corporations and private enterprises</t>
  </si>
  <si>
    <t>Non-profit institutions</t>
  </si>
  <si>
    <t>Households</t>
  </si>
  <si>
    <t>Payments for capital assets</t>
  </si>
  <si>
    <t>Buildings and other fixed structures</t>
  </si>
  <si>
    <t>Machinery and equipment</t>
  </si>
  <si>
    <t xml:space="preserve">Other capital assets </t>
  </si>
  <si>
    <t>Payments for financial assets</t>
  </si>
  <si>
    <t>Basic education</t>
  </si>
  <si>
    <t>Arts, sports, recreation and culture</t>
  </si>
  <si>
    <t>Defence, public order and safety</t>
  </si>
  <si>
    <t>Defence and state security</t>
  </si>
  <si>
    <t>Law courts and prisons</t>
  </si>
  <si>
    <t>Police services</t>
  </si>
  <si>
    <t>Economic affairs</t>
  </si>
  <si>
    <t>Economic infrastructure and network regulation</t>
  </si>
  <si>
    <t>Employment, labour affairs and social security funds</t>
  </si>
  <si>
    <t>Industrial development and trade</t>
  </si>
  <si>
    <t>Science, technology, innovation and the environment</t>
  </si>
  <si>
    <t>General public services</t>
  </si>
  <si>
    <t>Executive and legislative organs</t>
  </si>
  <si>
    <t>External affairs and foreign aid</t>
  </si>
  <si>
    <t>General public administration and fiscal affairs</t>
  </si>
  <si>
    <t>Home affairs</t>
  </si>
  <si>
    <t>Health</t>
  </si>
  <si>
    <t>Human settlements and municipal infrastructure</t>
  </si>
  <si>
    <t>Post school education and training</t>
  </si>
  <si>
    <t>Social protection</t>
  </si>
  <si>
    <t>Social development and welfare services</t>
  </si>
  <si>
    <t>Debt-service costs</t>
  </si>
  <si>
    <t>Contingency reserve</t>
  </si>
  <si>
    <t>Econ Level 1</t>
  </si>
  <si>
    <t>Econ Level 2</t>
  </si>
  <si>
    <t xml:space="preserve"> 2018/19</t>
  </si>
  <si>
    <t xml:space="preserve"> 2017/18</t>
  </si>
  <si>
    <t xml:space="preserve"> 2016/17</t>
  </si>
  <si>
    <t>Grand Total</t>
  </si>
  <si>
    <t xml:space="preserve">  2012/13</t>
  </si>
  <si>
    <t xml:space="preserve">  2013/14</t>
  </si>
  <si>
    <t xml:space="preserve">  2014/15</t>
  </si>
  <si>
    <t xml:space="preserve">  2016/17</t>
  </si>
  <si>
    <t xml:space="preserve">  2017/18</t>
  </si>
  <si>
    <t xml:space="preserve">  2018/19</t>
  </si>
  <si>
    <t xml:space="preserve">  2015/16 
Revised 
Estimate</t>
  </si>
  <si>
    <t>Values</t>
  </si>
  <si>
    <t>(All)</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</si>
</sst>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3" fontId="1" fillId="0" borderId="0" xfId="0" applyNumberFormat="1" applyFont="1" applyAlignment="1">
      <alignment vertical="top" wrapText="1"/>
    </xf>
    <xf numFmtId="3" fontId="0" fillId="0" borderId="0" xfId="0" applyNumberFormat="1"/>
    <xf numFmtId="3" fontId="0" fillId="0" borderId="0" xfId="0" applyNumberFormat="1" applyFont="1" applyAlignment="1">
      <alignment vertical="top" wrapText="1"/>
    </xf>
    <xf numFmtId="3" fontId="0" fillId="0" borderId="0" xfId="0" applyNumberFormat="1" applyFont="1"/>
    <xf numFmtId="3" fontId="0" fillId="0" borderId="0" xfId="0" pivotButton="1" applyNumberFormat="1"/>
    <xf numFmtId="3" fontId="0" fillId="0" borderId="0" xfId="0" applyNumberFormat="1" applyAlignment="1">
      <alignment horizontal="right" vertical="top" wrapText="1"/>
    </xf>
  </cellXfs>
  <cellStyles count="1">
    <cellStyle name="Normal" xfId="0" builtinId="0"/>
  </cellStyles>
  <dxfs count="6">
    <dxf>
      <alignment wrapText="1" readingOrder="0"/>
    </dxf>
    <dxf>
      <alignment vertical="top" readingOrder="0"/>
    </dxf>
    <dxf>
      <alignment horizontal="right" readingOrder="0"/>
    </dxf>
    <dxf>
      <numFmt numFmtId="3" formatCode="#,##0"/>
    </dxf>
    <dxf>
      <font>
        <b/>
        <i val="0"/>
        <color theme="0" tint="-0.14996795556505021"/>
      </font>
      <fill>
        <patternFill>
          <bgColor rgb="FF556A2C"/>
        </patternFill>
      </fill>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2" defaultPivotStyle="PivotStyleLight16">
    <tableStyle name="Slicer Style 1" pivot="0" table="0" count="10">
      <tableStyleElement type="wholeTable" dxfId="5"/>
      <tableStyleElement type="headerRow" dxfId="4"/>
    </tableStyle>
  </tableStyles>
  <extLst>
    <ext xmlns:x14="http://schemas.microsoft.com/office/spreadsheetml/2009/9/main" uri="{46F421CA-312F-682f-3DD2-61675219B42D}">
      <x14:dxfs count="8">
        <dxf>
          <fill>
            <gradientFill degree="90">
              <stop position="0">
                <color rgb="FFFFE07D"/>
              </stop>
              <stop position="1">
                <color rgb="FFFFECAF"/>
              </stop>
            </gradientFill>
          </fill>
        </dxf>
        <dxf>
          <font>
            <color theme="0" tint="-0.34998626667073579"/>
          </font>
          <fill>
            <gradientFill degree="90">
              <stop position="0">
                <color rgb="FFFFE48F"/>
              </stop>
              <stop position="1">
                <color rgb="FFFFECAF"/>
              </stop>
            </gradientFill>
          </fill>
        </dxf>
        <dxf>
          <fill>
            <gradientFill degree="90">
              <stop position="0">
                <color rgb="FFFFE07D"/>
              </stop>
              <stop position="1">
                <color rgb="FFFFECAF"/>
              </stop>
            </gradientFill>
          </fill>
        </dxf>
        <dxf>
          <fill>
            <gradientFill degree="90">
              <stop position="0">
                <color rgb="FFFFE07D"/>
              </stop>
              <stop position="1">
                <color rgb="FFFFECAF"/>
              </stop>
            </gradientFill>
          </fill>
          <border>
            <left style="thin">
              <color theme="0" tint="-0.14996795556505021"/>
            </left>
            <right style="thin">
              <color theme="0" tint="-0.14996795556505021"/>
            </right>
            <top style="thin">
              <color theme="0" tint="-0.14996795556505021"/>
            </top>
            <bottom style="thin">
              <color theme="0" tint="-0.14996795556505021"/>
            </bottom>
          </border>
        </dxf>
        <dxf>
          <font>
            <color theme="0" tint="-0.24994659260841701"/>
          </font>
          <border>
            <left style="thin">
              <color theme="0" tint="-0.14996795556505021"/>
            </left>
            <right style="thin">
              <color theme="0" tint="-0.14996795556505021"/>
            </right>
            <top style="thin">
              <color theme="0" tint="-0.14996795556505021"/>
            </top>
            <bottom style="thin">
              <color theme="0" tint="-0.14996795556505021"/>
            </bottom>
          </border>
        </dxf>
        <dxf>
          <fill>
            <patternFill>
              <bgColor theme="6" tint="0.39994506668294322"/>
            </patternFill>
          </fill>
          <border>
            <left style="thin">
              <color theme="0" tint="-0.499984740745262"/>
            </left>
            <right style="thin">
              <color theme="0" tint="-0.499984740745262"/>
            </right>
            <top style="thin">
              <color theme="0" tint="-0.499984740745262"/>
            </top>
            <bottom style="thin">
              <color theme="0" tint="-0.499984740745262"/>
            </bottom>
          </border>
        </dxf>
        <dxf>
          <font>
            <color theme="0" tint="-0.24994659260841701"/>
          </font>
          <border>
            <left style="thin">
              <color theme="0" tint="-0.14996795556505021"/>
            </left>
            <right style="thin">
              <color theme="0" tint="-0.14996795556505021"/>
            </right>
            <top style="thin">
              <color theme="0" tint="-0.14996795556505021"/>
            </top>
            <bottom style="thin">
              <color theme="0" tint="-0.14996795556505021"/>
            </bottom>
          </border>
        </dxf>
        <dxf>
          <font>
            <color theme="1" tint="0.499984740745262"/>
          </font>
          <fill>
            <patternFill>
              <bgColor theme="6" tint="0.79998168889431442"/>
            </patternFill>
          </fill>
          <border>
            <left style="thin">
              <color theme="0" tint="-0.14996795556505021"/>
            </left>
            <right style="thin">
              <color theme="0" tint="-0.14996795556505021"/>
            </right>
            <top style="thin">
              <color theme="0" tint="-0.14996795556505021"/>
            </top>
            <bottom style="thin">
              <color theme="0" tint="-0.14996795556505021"/>
            </bottom>
          </border>
        </dxf>
      </x14:dxfs>
    </ext>
    <ext xmlns:x14="http://schemas.microsoft.com/office/spreadsheetml/2009/9/main" uri="{EB79DEF2-80B8-43e5-95BD-54CBDDF9020C}">
      <x14:slicerStyles defaultSlicerStyle="SlicerStyleLight1">
        <x14:slicerStyle name="Slicer Style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pivotCacheDefinition" Target="pivotCache/pivotCacheDefinition1.xml"/><Relationship Id="rId7" Type="http://schemas.microsoft.com/office/2007/relationships/slicerCache" Target="slicerCaches/slicerCache4.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3.xml"/><Relationship Id="rId5" Type="http://schemas.microsoft.com/office/2007/relationships/slicerCache" Target="slicerCaches/slicerCache2.xml"/><Relationship Id="rId10" Type="http://schemas.openxmlformats.org/officeDocument/2006/relationships/sharedStrings" Target="sharedStrings.xml"/><Relationship Id="rId4" Type="http://schemas.microsoft.com/office/2007/relationships/slicerCache" Target="slicerCaches/slicerCache1.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3</xdr:col>
      <xdr:colOff>101968</xdr:colOff>
      <xdr:row>1</xdr:row>
      <xdr:rowOff>148482</xdr:rowOff>
    </xdr:from>
    <xdr:to>
      <xdr:col>16</xdr:col>
      <xdr:colOff>313757</xdr:colOff>
      <xdr:row>15</xdr:row>
      <xdr:rowOff>5607</xdr:rowOff>
    </xdr:to>
    <xdr:grpSp>
      <xdr:nvGrpSpPr>
        <xdr:cNvPr id="7" name="Group 6"/>
        <xdr:cNvGrpSpPr/>
      </xdr:nvGrpSpPr>
      <xdr:grpSpPr>
        <a:xfrm>
          <a:off x="4348997" y="338982"/>
          <a:ext cx="10297084" cy="2524125"/>
          <a:chOff x="4685180" y="350183"/>
          <a:chExt cx="10297084" cy="2524125"/>
        </a:xfrm>
      </xdr:grpSpPr>
      <mc:AlternateContent xmlns:mc="http://schemas.openxmlformats.org/markup-compatibility/2006" xmlns:a14="http://schemas.microsoft.com/office/drawing/2010/main">
        <mc:Choice Requires="a14">
          <xdr:graphicFrame macro="">
            <xdr:nvGraphicFramePr>
              <xdr:cNvPr id="2" name="Function group"/>
              <xdr:cNvGraphicFramePr/>
            </xdr:nvGraphicFramePr>
            <xdr:xfrm>
              <a:off x="4685180" y="350183"/>
              <a:ext cx="2525806" cy="2524125"/>
            </xdr:xfrm>
            <a:graphic>
              <a:graphicData uri="http://schemas.microsoft.com/office/drawing/2010/slicer">
                <sle:slicer xmlns:sle="http://schemas.microsoft.com/office/drawing/2010/slicer" name="Function group"/>
              </a:graphicData>
            </a:graphic>
          </xdr:graphicFrame>
        </mc:Choice>
        <mc:Fallback xmlns="">
          <xdr:sp macro="" textlink="">
            <xdr:nvSpPr>
              <xdr:cNvPr id="0" name=""/>
              <xdr:cNvSpPr>
                <a:spLocks noTextEdit="1"/>
              </xdr:cNvSpPr>
            </xdr:nvSpPr>
            <xdr:spPr>
              <a:xfrm>
                <a:off x="4348997" y="719982"/>
                <a:ext cx="2525806" cy="2524125"/>
              </a:xfrm>
              <a:prstGeom prst="rect">
                <a:avLst/>
              </a:prstGeom>
              <a:solidFill>
                <a:prstClr val="white"/>
              </a:solidFill>
              <a:ln w="1">
                <a:solidFill>
                  <a:prstClr val="green"/>
                </a:solidFill>
              </a:ln>
            </xdr:spPr>
            <xdr:txBody>
              <a:bodyPr vertOverflow="clip" horzOverflow="clip"/>
              <a:lstStyle/>
              <a:p>
                <a:r>
                  <a:rPr lang="en-ZA" sz="1100"/>
                  <a:t>This shape represents a slicer. Slicers can be used in at least Excel 2010.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3" name="Budget group"/>
              <xdr:cNvGraphicFramePr/>
            </xdr:nvGraphicFramePr>
            <xdr:xfrm>
              <a:off x="7279341" y="350183"/>
              <a:ext cx="2525806" cy="2524125"/>
            </xdr:xfrm>
            <a:graphic>
              <a:graphicData uri="http://schemas.microsoft.com/office/drawing/2010/slicer">
                <sle:slicer xmlns:sle="http://schemas.microsoft.com/office/drawing/2010/slicer" name="Budget group"/>
              </a:graphicData>
            </a:graphic>
          </xdr:graphicFrame>
        </mc:Choice>
        <mc:Fallback xmlns="">
          <xdr:sp macro="" textlink="">
            <xdr:nvSpPr>
              <xdr:cNvPr id="0" name=""/>
              <xdr:cNvSpPr>
                <a:spLocks noTextEdit="1"/>
              </xdr:cNvSpPr>
            </xdr:nvSpPr>
            <xdr:spPr>
              <a:xfrm>
                <a:off x="6943158" y="719982"/>
                <a:ext cx="2525806" cy="2524125"/>
              </a:xfrm>
              <a:prstGeom prst="rect">
                <a:avLst/>
              </a:prstGeom>
              <a:solidFill>
                <a:prstClr val="white"/>
              </a:solidFill>
              <a:ln w="1">
                <a:solidFill>
                  <a:prstClr val="green"/>
                </a:solidFill>
              </a:ln>
            </xdr:spPr>
            <xdr:txBody>
              <a:bodyPr vertOverflow="clip" horzOverflow="clip"/>
              <a:lstStyle/>
              <a:p>
                <a:r>
                  <a:rPr lang="en-ZA" sz="1100"/>
                  <a:t>This shape represents a slicer. Slicers can be used in at least Excel 2010.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4" name="Econ Level 1"/>
              <xdr:cNvGraphicFramePr/>
            </xdr:nvGraphicFramePr>
            <xdr:xfrm>
              <a:off x="9873502" y="350183"/>
              <a:ext cx="2525806" cy="2524125"/>
            </xdr:xfrm>
            <a:graphic>
              <a:graphicData uri="http://schemas.microsoft.com/office/drawing/2010/slicer">
                <sle:slicer xmlns:sle="http://schemas.microsoft.com/office/drawing/2010/slicer" name="Econ Level 1"/>
              </a:graphicData>
            </a:graphic>
          </xdr:graphicFrame>
        </mc:Choice>
        <mc:Fallback xmlns="">
          <xdr:sp macro="" textlink="">
            <xdr:nvSpPr>
              <xdr:cNvPr id="0" name=""/>
              <xdr:cNvSpPr>
                <a:spLocks noTextEdit="1"/>
              </xdr:cNvSpPr>
            </xdr:nvSpPr>
            <xdr:spPr>
              <a:xfrm>
                <a:off x="9537319" y="719982"/>
                <a:ext cx="2525806" cy="2524125"/>
              </a:xfrm>
              <a:prstGeom prst="rect">
                <a:avLst/>
              </a:prstGeom>
              <a:solidFill>
                <a:prstClr val="white"/>
              </a:solidFill>
              <a:ln w="1">
                <a:solidFill>
                  <a:prstClr val="green"/>
                </a:solidFill>
              </a:ln>
            </xdr:spPr>
            <xdr:txBody>
              <a:bodyPr vertOverflow="clip" horzOverflow="clip"/>
              <a:lstStyle/>
              <a:p>
                <a:r>
                  <a:rPr lang="en-ZA" sz="1100"/>
                  <a:t>This shape represents a slicer. Slicers can be used in at least Excel 2010.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5" name="Econ Level 2"/>
              <xdr:cNvGraphicFramePr/>
            </xdr:nvGraphicFramePr>
            <xdr:xfrm>
              <a:off x="12456458" y="350183"/>
              <a:ext cx="2525806" cy="2524125"/>
            </xdr:xfrm>
            <a:graphic>
              <a:graphicData uri="http://schemas.microsoft.com/office/drawing/2010/slicer">
                <sle:slicer xmlns:sle="http://schemas.microsoft.com/office/drawing/2010/slicer" name="Econ Level 2"/>
              </a:graphicData>
            </a:graphic>
          </xdr:graphicFrame>
        </mc:Choice>
        <mc:Fallback xmlns="">
          <xdr:sp macro="" textlink="">
            <xdr:nvSpPr>
              <xdr:cNvPr id="0" name=""/>
              <xdr:cNvSpPr>
                <a:spLocks noTextEdit="1"/>
              </xdr:cNvSpPr>
            </xdr:nvSpPr>
            <xdr:spPr>
              <a:xfrm>
                <a:off x="12120275" y="719982"/>
                <a:ext cx="2525806" cy="2524125"/>
              </a:xfrm>
              <a:prstGeom prst="rect">
                <a:avLst/>
              </a:prstGeom>
              <a:solidFill>
                <a:prstClr val="white"/>
              </a:solidFill>
              <a:ln w="1">
                <a:solidFill>
                  <a:prstClr val="green"/>
                </a:solidFill>
              </a:ln>
            </xdr:spPr>
            <xdr:txBody>
              <a:bodyPr vertOverflow="clip" horzOverflow="clip"/>
              <a:lstStyle/>
              <a:p>
                <a:r>
                  <a:rPr lang="en-ZA" sz="1100"/>
                  <a:t>This shape represents a slicer. Slicers can be used in at least Excel 2010.
If the shape was modified in an earlier version of Excel, or if the workbook was saved in Excel 2003 or earlier, the slicer cannot be used.</a:t>
                </a:r>
              </a:p>
            </xdr:txBody>
          </xdr:sp>
        </mc:Fallback>
      </mc:AlternateContent>
    </xdr:grp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effery Smith" refreshedDate="42422.651557291669" createdVersion="4" refreshedVersion="4" minRefreshableVersion="3" recordCount="240">
  <cacheSource type="worksheet">
    <worksheetSource ref="A1:K241" sheet="Expend-Consol_Function &amp; Econ"/>
  </cacheSource>
  <cacheFields count="11">
    <cacheField name="Function group" numFmtId="3">
      <sharedItems count="11">
        <s v="Agriculture, rural development and land reform"/>
        <s v="Basic education"/>
        <s v="Defence, public order and safety"/>
        <s v="Economic affairs"/>
        <s v="General public services"/>
        <s v="Health"/>
        <s v="Human settlements and municipal infrastructure"/>
        <s v="Post school education and training"/>
        <s v="Social protection"/>
        <s v="Debt-service costs"/>
        <s v="Contingency reserve"/>
      </sharedItems>
    </cacheField>
    <cacheField name="Budget group" numFmtId="3">
      <sharedItems count="20">
        <s v="Agriculture, rural development and land reform"/>
        <s v="Arts, sports, recreation and culture"/>
        <s v="Basic education"/>
        <s v="Defence and state security"/>
        <s v="Law courts and prisons"/>
        <s v="Police services"/>
        <s v="Economic infrastructure and network regulation"/>
        <s v="Employment, labour affairs and social security funds"/>
        <s v="Industrial development and trade"/>
        <s v="Science, technology, innovation and the environment"/>
        <s v="Executive and legislative organs"/>
        <s v="External affairs and foreign aid"/>
        <s v="General public administration and fiscal affairs"/>
        <s v="Home affairs"/>
        <s v="Health"/>
        <s v="Human settlements and municipal infrastructure"/>
        <s v="Post school education and training"/>
        <s v="Social development and welfare services"/>
        <s v="Debt-service costs"/>
        <s v="Contingency reserve"/>
      </sharedItems>
    </cacheField>
    <cacheField name="Econ Level 1" numFmtId="3">
      <sharedItems count="5">
        <s v="Current payments"/>
        <s v="Transfers and subsidies"/>
        <s v="Payments for capital assets"/>
        <s v="Payments for financial assets"/>
        <s v="Contingency reserve"/>
      </sharedItems>
    </cacheField>
    <cacheField name="Econ Level 2" numFmtId="3">
      <sharedItems count="15">
        <s v="Compensation of employees"/>
        <s v="Goods and services"/>
        <s v="Interest and rent on land"/>
        <s v="Provinces and municipalities"/>
        <s v="Departmental agencies and accounts"/>
        <s v="Higher education institutions"/>
        <s v="Foreign governments and international organisations"/>
        <s v="Public corporations and private enterprises"/>
        <s v="Non-profit institutions"/>
        <s v="Households"/>
        <s v="Buildings and other fixed structures"/>
        <s v="Machinery and equipment"/>
        <s v="Other capital assets "/>
        <s v="Payments for financial assets"/>
        <s v="Contingency reserve"/>
      </sharedItems>
    </cacheField>
    <cacheField name=" 2012/13" numFmtId="3">
      <sharedItems containsSemiMixedTypes="0" containsString="0" containsNumber="1" minValue="-20499" maxValue="126714413.08557004"/>
    </cacheField>
    <cacheField name=" 2013/14" numFmtId="3">
      <sharedItems containsSemiMixedTypes="0" containsString="0" containsNumber="1" minValue="-3544" maxValue="134217587"/>
    </cacheField>
    <cacheField name=" 2014/15" numFmtId="3">
      <sharedItems containsSemiMixedTypes="0" containsString="0" containsNumber="1" minValue="-22045" maxValue="141229277"/>
    </cacheField>
    <cacheField name=" 2015/16 Revised Estimate" numFmtId="3">
      <sharedItems containsSemiMixedTypes="0" containsString="0" containsNumber="1" minValue="-1126741" maxValue="155469390.80365199"/>
    </cacheField>
    <cacheField name=" 2016/17" numFmtId="3">
      <sharedItems containsSemiMixedTypes="0" containsString="0" containsNumber="1" minValue="-942677.96989469347" maxValue="167977111.11444902"/>
    </cacheField>
    <cacheField name=" 2017/18" numFmtId="3">
      <sharedItems containsSemiMixedTypes="0" containsString="0" containsNumber="1" minValue="-1288016.8155044999" maxValue="180889328.16642845"/>
    </cacheField>
    <cacheField name=" 2018/19" numFmtId="3">
      <sharedItems containsSemiMixedTypes="0" containsString="0" containsNumber="1" minValue="-1373251.106803762" maxValue="197082319.0143407"/>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40">
  <r>
    <x v="0"/>
    <x v="0"/>
    <x v="0"/>
    <x v="0"/>
    <n v="7974646.7564200005"/>
    <n v="8787465.6193199996"/>
    <n v="9612398.6153100021"/>
    <n v="10408240.555524494"/>
    <n v="11447963.218912518"/>
    <n v="12175726.487997739"/>
    <n v="12951468.024526097"/>
  </r>
  <r>
    <x v="0"/>
    <x v="0"/>
    <x v="0"/>
    <x v="1"/>
    <n v="6374468.642048358"/>
    <n v="6692267.3745877016"/>
    <n v="5956381.4354180498"/>
    <n v="6244087.9389135363"/>
    <n v="6195425.2901808135"/>
    <n v="6487871.8589621065"/>
    <n v="6742319.5335667282"/>
  </r>
  <r>
    <x v="0"/>
    <x v="0"/>
    <x v="0"/>
    <x v="2"/>
    <n v="38204.985000000001"/>
    <n v="6831.451"/>
    <n v="7629.2020000000002"/>
    <n v="4012.7963963880002"/>
    <n v="1513.6920792701439"/>
    <n v="3210.1535782614969"/>
    <n v="3347.8131185691673"/>
  </r>
  <r>
    <x v="0"/>
    <x v="0"/>
    <x v="1"/>
    <x v="3"/>
    <n v="8718"/>
    <n v="24594"/>
    <n v="133761"/>
    <n v="71044"/>
    <n v="89437.461999999985"/>
    <n v="91404.339000000007"/>
    <n v="96507.654662000015"/>
  </r>
  <r>
    <x v="0"/>
    <x v="0"/>
    <x v="1"/>
    <x v="4"/>
    <n v="960941"/>
    <n v="1157732"/>
    <n v="413260"/>
    <n v="332733"/>
    <n v="400570.50986480369"/>
    <n v="413295.57549999998"/>
    <n v="434746.81687900011"/>
  </r>
  <r>
    <x v="0"/>
    <x v="0"/>
    <x v="1"/>
    <x v="5"/>
    <n v="8604"/>
    <n v="6095"/>
    <n v="5850"/>
    <n v="7558"/>
    <n v="13178.964"/>
    <n v="14684"/>
    <n v="15815.058000000001"/>
  </r>
  <r>
    <x v="0"/>
    <x v="0"/>
    <x v="1"/>
    <x v="6"/>
    <n v="33460"/>
    <n v="48217"/>
    <n v="40847"/>
    <n v="33874"/>
    <n v="36099"/>
    <n v="37929"/>
    <n v="39324"/>
  </r>
  <r>
    <x v="0"/>
    <x v="0"/>
    <x v="1"/>
    <x v="7"/>
    <n v="390445"/>
    <n v="498063"/>
    <n v="619717.52552000002"/>
    <n v="816975"/>
    <n v="913447.01899999997"/>
    <n v="1186445"/>
    <n v="1156383.798"/>
  </r>
  <r>
    <x v="0"/>
    <x v="0"/>
    <x v="1"/>
    <x v="8"/>
    <n v="66598"/>
    <n v="103695"/>
    <n v="109227.5"/>
    <n v="85190"/>
    <n v="92598"/>
    <n v="82389.149999999994"/>
    <n v="74528.422699999996"/>
  </r>
  <r>
    <x v="0"/>
    <x v="0"/>
    <x v="1"/>
    <x v="9"/>
    <n v="3923798"/>
    <n v="3986724.0010000002"/>
    <n v="3965024.4273399999"/>
    <n v="4977881.4721556706"/>
    <n v="5229040.0346221952"/>
    <n v="5623201.0627533039"/>
    <n v="5923685.3197929962"/>
  </r>
  <r>
    <x v="0"/>
    <x v="0"/>
    <x v="2"/>
    <x v="10"/>
    <n v="951830.45797917969"/>
    <n v="1389946.7301725606"/>
    <n v="1544925.32475542"/>
    <n v="946483.81464099896"/>
    <n v="621297.39123526565"/>
    <n v="607524.57576376211"/>
    <n v="587985.93706553138"/>
  </r>
  <r>
    <x v="0"/>
    <x v="0"/>
    <x v="2"/>
    <x v="11"/>
    <n v="585538"/>
    <n v="597681.33199999994"/>
    <n v="694666.10145000007"/>
    <n v="614450.24251037289"/>
    <n v="464630.57562272239"/>
    <n v="490624.54192732315"/>
    <n v="514706.41802043293"/>
  </r>
  <r>
    <x v="0"/>
    <x v="0"/>
    <x v="2"/>
    <x v="12"/>
    <n v="1330991"/>
    <n v="1110826.2"/>
    <n v="1282521.1783999999"/>
    <n v="684341"/>
    <n v="891914"/>
    <n v="529383.20000000007"/>
    <n v="606215.34159999993"/>
  </r>
  <r>
    <x v="0"/>
    <x v="0"/>
    <x v="3"/>
    <x v="13"/>
    <n v="12809"/>
    <n v="9916"/>
    <n v="30018"/>
    <n v="22337.599999999999"/>
    <n v="20000"/>
    <n v="0"/>
    <n v="0"/>
  </r>
  <r>
    <x v="1"/>
    <x v="1"/>
    <x v="0"/>
    <x v="0"/>
    <n v="2240610.2287499998"/>
    <n v="2570679.3030000003"/>
    <n v="2741313.4919196148"/>
    <n v="3123421.5923015932"/>
    <n v="3445655.7343993061"/>
    <n v="3663282.8645526785"/>
    <n v="3898710.2517912602"/>
  </r>
  <r>
    <x v="1"/>
    <x v="1"/>
    <x v="0"/>
    <x v="1"/>
    <n v="2454085.0443008877"/>
    <n v="2649690.0278075202"/>
    <n v="2716617.5138688618"/>
    <n v="2762963.0692308974"/>
    <n v="2898958.7108116322"/>
    <n v="3144352.6599414619"/>
    <n v="3401353.8496915144"/>
  </r>
  <r>
    <x v="1"/>
    <x v="1"/>
    <x v="0"/>
    <x v="2"/>
    <n v="1499.18291"/>
    <n v="2300.27234"/>
    <n v="2645.060078"/>
    <n v="990.81500000000005"/>
    <n v="642.38425000000007"/>
    <n v="672.9584625"/>
    <n v="707.48656752500005"/>
  </r>
  <r>
    <x v="1"/>
    <x v="1"/>
    <x v="1"/>
    <x v="3"/>
    <n v="482840"/>
    <n v="654137"/>
    <n v="586026"/>
    <n v="748167"/>
    <n v="771654.49"/>
    <n v="778643.61430000002"/>
    <n v="809060.01270100009"/>
  </r>
  <r>
    <x v="1"/>
    <x v="1"/>
    <x v="1"/>
    <x v="4"/>
    <n v="767294"/>
    <n v="723279"/>
    <n v="797559"/>
    <n v="612675.5"/>
    <n v="801004.8578688876"/>
    <n v="953819.35"/>
    <n v="812499.95429999998"/>
  </r>
  <r>
    <x v="1"/>
    <x v="1"/>
    <x v="1"/>
    <x v="5"/>
    <n v="437"/>
    <n v="0"/>
    <n v="570"/>
    <n v="0"/>
    <n v="0"/>
    <n v="0"/>
    <n v="0"/>
  </r>
  <r>
    <x v="1"/>
    <x v="1"/>
    <x v="1"/>
    <x v="6"/>
    <n v="0"/>
    <n v="2915"/>
    <n v="3127"/>
    <n v="4197"/>
    <n v="3703"/>
    <n v="4073"/>
    <n v="4309"/>
  </r>
  <r>
    <x v="1"/>
    <x v="1"/>
    <x v="1"/>
    <x v="7"/>
    <n v="57895"/>
    <n v="140162"/>
    <n v="192967"/>
    <n v="176429"/>
    <n v="153888"/>
    <n v="174189"/>
    <n v="278502"/>
  </r>
  <r>
    <x v="1"/>
    <x v="1"/>
    <x v="1"/>
    <x v="8"/>
    <n v="405612"/>
    <n v="509033"/>
    <n v="657706"/>
    <n v="683242.95076945564"/>
    <n v="664853.82499999995"/>
    <n v="640151.01624999987"/>
    <n v="670317.05119249981"/>
  </r>
  <r>
    <x v="1"/>
    <x v="1"/>
    <x v="1"/>
    <x v="9"/>
    <n v="226827"/>
    <n v="178848"/>
    <n v="120126.69899999999"/>
    <n v="111276.5"/>
    <n v="115028.61199999999"/>
    <n v="129492.3746"/>
    <n v="138968.6323268"/>
  </r>
  <r>
    <x v="1"/>
    <x v="1"/>
    <x v="2"/>
    <x v="10"/>
    <n v="436776"/>
    <n v="629315.1"/>
    <n v="758151"/>
    <n v="954742.98609084287"/>
    <n v="937157.71872"/>
    <n v="1003234.8976340814"/>
    <n v="951832.08080197626"/>
  </r>
  <r>
    <x v="1"/>
    <x v="1"/>
    <x v="2"/>
    <x v="11"/>
    <n v="192135"/>
    <n v="134242.30300000001"/>
    <n v="130167"/>
    <n v="173146.84991846402"/>
    <n v="128728.7135139795"/>
    <n v="133572.94629967853"/>
    <n v="137986.91753692355"/>
  </r>
  <r>
    <x v="1"/>
    <x v="1"/>
    <x v="2"/>
    <x v="12"/>
    <n v="29545"/>
    <n v="31282.944000000003"/>
    <n v="19920"/>
    <n v="34797.842116095999"/>
    <n v="36756.228432481286"/>
    <n v="38630.344734105347"/>
    <n v="48684.451291145349"/>
  </r>
  <r>
    <x v="1"/>
    <x v="1"/>
    <x v="3"/>
    <x v="13"/>
    <n v="2960"/>
    <n v="1783"/>
    <n v="3519"/>
    <n v="4304"/>
    <n v="4184"/>
    <n v="371.7"/>
    <n v="393.2586"/>
  </r>
  <r>
    <x v="1"/>
    <x v="2"/>
    <x v="0"/>
    <x v="0"/>
    <n v="126714413.08557004"/>
    <n v="134217587"/>
    <n v="141229277"/>
    <n v="155469390.80365199"/>
    <n v="167977111.11444902"/>
    <n v="180889328.16642845"/>
    <n v="197082319.0143407"/>
  </r>
  <r>
    <x v="1"/>
    <x v="2"/>
    <x v="0"/>
    <x v="1"/>
    <n v="15897303.065496637"/>
    <n v="18004029.25235191"/>
    <n v="18644380.697790287"/>
    <n v="19507609.829951286"/>
    <n v="19409670.371462196"/>
    <n v="20790830.041131459"/>
    <n v="22470959.134902719"/>
  </r>
  <r>
    <x v="1"/>
    <x v="2"/>
    <x v="0"/>
    <x v="2"/>
    <n v="56122.658540000004"/>
    <n v="57645"/>
    <n v="56089"/>
    <n v="50980"/>
    <n v="47603"/>
    <n v="50507.95"/>
    <n v="53437.303099999997"/>
  </r>
  <r>
    <x v="1"/>
    <x v="2"/>
    <x v="1"/>
    <x v="3"/>
    <n v="1945"/>
    <n v="965"/>
    <n v="2498"/>
    <n v="2009"/>
    <n v="2252"/>
    <n v="2380"/>
    <n v="2528.752"/>
  </r>
  <r>
    <x v="1"/>
    <x v="2"/>
    <x v="1"/>
    <x v="4"/>
    <n v="733355"/>
    <n v="954213"/>
    <n v="1084896"/>
    <n v="1239428"/>
    <n v="1391789.5977819983"/>
    <n v="1469097.3276499999"/>
    <n v="1555221.5977537001"/>
  </r>
  <r>
    <x v="1"/>
    <x v="2"/>
    <x v="1"/>
    <x v="5"/>
    <n v="19316"/>
    <n v="0"/>
    <n v="398588"/>
    <n v="0"/>
    <n v="0"/>
    <n v="0"/>
    <n v="0"/>
  </r>
  <r>
    <x v="1"/>
    <x v="2"/>
    <x v="1"/>
    <x v="6"/>
    <n v="11987"/>
    <n v="15063"/>
    <n v="16654"/>
    <n v="13342"/>
    <n v="17314"/>
    <n v="18322"/>
    <n v="18902"/>
  </r>
  <r>
    <x v="1"/>
    <x v="2"/>
    <x v="1"/>
    <x v="8"/>
    <n v="10048377.429769998"/>
    <n v="12212832"/>
    <n v="13726800"/>
    <n v="13529847.452951558"/>
    <n v="14365117.655802099"/>
    <n v="14814829.05168831"/>
    <n v="15222048.633142237"/>
  </r>
  <r>
    <x v="1"/>
    <x v="2"/>
    <x v="1"/>
    <x v="9"/>
    <n v="1074310.0882700002"/>
    <n v="1307269"/>
    <n v="1922938"/>
    <n v="1695363.2262233198"/>
    <n v="1667738.9516868"/>
    <n v="1668558.7823170398"/>
    <n v="1738340.9426914288"/>
  </r>
  <r>
    <x v="1"/>
    <x v="2"/>
    <x v="2"/>
    <x v="10"/>
    <n v="8654194.17292412"/>
    <n v="10020129.301786536"/>
    <n v="11075431.06612521"/>
    <n v="12239234.056397595"/>
    <n v="13420602.970063571"/>
    <n v="14518865.779002484"/>
    <n v="15152976.575294247"/>
  </r>
  <r>
    <x v="1"/>
    <x v="2"/>
    <x v="2"/>
    <x v="11"/>
    <n v="378843.74177999992"/>
    <n v="308570"/>
    <n v="277689"/>
    <n v="452355.50075064722"/>
    <n v="458793.01194600004"/>
    <n v="444695.86615110002"/>
    <n v="466238.88594586379"/>
  </r>
  <r>
    <x v="1"/>
    <x v="2"/>
    <x v="2"/>
    <x v="12"/>
    <n v="14709"/>
    <n v="19480"/>
    <n v="42870"/>
    <n v="44994"/>
    <n v="45349.905352187503"/>
    <n v="44297.500619796876"/>
    <n v="46602.756255745095"/>
  </r>
  <r>
    <x v="1"/>
    <x v="2"/>
    <x v="3"/>
    <x v="13"/>
    <n v="205836"/>
    <n v="43964"/>
    <n v="135450"/>
    <n v="41339"/>
    <n v="37020"/>
    <n v="37318"/>
    <n v="5740"/>
  </r>
  <r>
    <x v="2"/>
    <x v="3"/>
    <x v="0"/>
    <x v="0"/>
    <n v="20502782"/>
    <n v="22278908.533720288"/>
    <n v="24045038.633963622"/>
    <n v="26066060.374042578"/>
    <n v="28102265.294813585"/>
    <n v="27750807.645450536"/>
    <n v="28510723.630632069"/>
  </r>
  <r>
    <x v="2"/>
    <x v="3"/>
    <x v="0"/>
    <x v="1"/>
    <n v="10267866.335373208"/>
    <n v="11904025.005180743"/>
    <n v="11637025.273552403"/>
    <n v="11968799.852691742"/>
    <n v="12538535.643855881"/>
    <n v="13423591.59962381"/>
    <n v="14052036.450010093"/>
  </r>
  <r>
    <x v="2"/>
    <x v="3"/>
    <x v="0"/>
    <x v="2"/>
    <n v="108"/>
    <n v="2223"/>
    <n v="1942"/>
    <n v="36"/>
    <n v="60.450850000000003"/>
    <n v="60.450850000000003"/>
    <n v="60"/>
  </r>
  <r>
    <x v="2"/>
    <x v="3"/>
    <x v="1"/>
    <x v="3"/>
    <n v="0"/>
    <n v="0"/>
    <n v="54"/>
    <n v="33"/>
    <n v="87"/>
    <n v="95"/>
    <n v="107"/>
  </r>
  <r>
    <x v="2"/>
    <x v="3"/>
    <x v="1"/>
    <x v="4"/>
    <n v="8745321"/>
    <n v="8631322"/>
    <n v="10312436"/>
    <n v="11067799"/>
    <n v="11178770"/>
    <n v="12242488"/>
    <n v="13113797"/>
  </r>
  <r>
    <x v="2"/>
    <x v="3"/>
    <x v="1"/>
    <x v="6"/>
    <n v="0"/>
    <n v="303347"/>
    <n v="0"/>
    <n v="5805"/>
    <n v="0"/>
    <n v="0"/>
    <n v="0"/>
  </r>
  <r>
    <x v="2"/>
    <x v="3"/>
    <x v="1"/>
    <x v="7"/>
    <n v="0"/>
    <n v="205412"/>
    <n v="17893"/>
    <n v="0"/>
    <n v="0"/>
    <n v="0"/>
    <n v="0"/>
  </r>
  <r>
    <x v="2"/>
    <x v="3"/>
    <x v="1"/>
    <x v="8"/>
    <n v="6965"/>
    <n v="7701"/>
    <n v="7909"/>
    <n v="7992"/>
    <n v="9460"/>
    <n v="9327"/>
    <n v="9767"/>
  </r>
  <r>
    <x v="2"/>
    <x v="3"/>
    <x v="1"/>
    <x v="9"/>
    <n v="107232"/>
    <n v="76258"/>
    <n v="133806"/>
    <n v="108750"/>
    <n v="123246"/>
    <n v="120083"/>
    <n v="121620"/>
  </r>
  <r>
    <x v="2"/>
    <x v="3"/>
    <x v="2"/>
    <x v="10"/>
    <n v="686274"/>
    <n v="261589"/>
    <n v="69334"/>
    <n v="123799"/>
    <n v="123754"/>
    <n v="128519"/>
    <n v="134962"/>
  </r>
  <r>
    <x v="2"/>
    <x v="3"/>
    <x v="2"/>
    <x v="11"/>
    <n v="1218825"/>
    <n v="1138048"/>
    <n v="1031709"/>
    <n v="512190.67700000003"/>
    <n v="251804.6024"/>
    <n v="370539.5"/>
    <n v="412383"/>
  </r>
  <r>
    <x v="2"/>
    <x v="3"/>
    <x v="2"/>
    <x v="12"/>
    <n v="32066"/>
    <n v="20363"/>
    <n v="18552"/>
    <n v="38416"/>
    <n v="16339"/>
    <n v="17872"/>
    <n v="17246"/>
  </r>
  <r>
    <x v="2"/>
    <x v="3"/>
    <x v="3"/>
    <x v="13"/>
    <n v="136448"/>
    <n v="12011"/>
    <n v="17503"/>
    <n v="0"/>
    <n v="0"/>
    <n v="0"/>
    <n v="0"/>
  </r>
  <r>
    <x v="2"/>
    <x v="4"/>
    <x v="0"/>
    <x v="0"/>
    <n v="20841600"/>
    <n v="22693883"/>
    <n v="23957389.137317602"/>
    <n v="25531022.864"/>
    <n v="28324196.671519998"/>
    <n v="30256393.055096"/>
    <n v="32240722"/>
  </r>
  <r>
    <x v="2"/>
    <x v="4"/>
    <x v="0"/>
    <x v="1"/>
    <n v="9336438.4478955567"/>
    <n v="9780788.0640469044"/>
    <n v="10337154.692873977"/>
    <n v="10750214.02176124"/>
    <n v="10667918.904743915"/>
    <n v="11285273.272710744"/>
    <n v="11915947.21287672"/>
  </r>
  <r>
    <x v="2"/>
    <x v="4"/>
    <x v="0"/>
    <x v="2"/>
    <n v="1702"/>
    <n v="2176"/>
    <n v="1761"/>
    <n v="1140"/>
    <n v="1189"/>
    <n v="1238"/>
    <n v="1253"/>
  </r>
  <r>
    <x v="2"/>
    <x v="4"/>
    <x v="1"/>
    <x v="3"/>
    <n v="4719"/>
    <n v="3961"/>
    <n v="4448"/>
    <n v="5792"/>
    <n v="6505"/>
    <n v="7166"/>
    <n v="7592"/>
  </r>
  <r>
    <x v="2"/>
    <x v="4"/>
    <x v="1"/>
    <x v="4"/>
    <n v="13852"/>
    <n v="23532"/>
    <n v="17791"/>
    <n v="37454"/>
    <n v="33106"/>
    <n v="34950"/>
    <n v="36979"/>
  </r>
  <r>
    <x v="2"/>
    <x v="4"/>
    <x v="1"/>
    <x v="6"/>
    <n v="1260"/>
    <n v="11193"/>
    <n v="23930"/>
    <n v="14440"/>
    <n v="15222"/>
    <n v="16000"/>
    <n v="16928"/>
  </r>
  <r>
    <x v="2"/>
    <x v="4"/>
    <x v="1"/>
    <x v="9"/>
    <n v="152027"/>
    <n v="204773"/>
    <n v="267494"/>
    <n v="243991"/>
    <n v="266775"/>
    <n v="287898"/>
    <n v="304525"/>
  </r>
  <r>
    <x v="2"/>
    <x v="4"/>
    <x v="2"/>
    <x v="10"/>
    <n v="1529327.0204134213"/>
    <n v="1276217.3182779641"/>
    <n v="1588699.8216508653"/>
    <n v="1488933.5074244291"/>
    <n v="1706233.3524835326"/>
    <n v="1738187.4305801468"/>
    <n v="1780295.3521091542"/>
  </r>
  <r>
    <x v="2"/>
    <x v="4"/>
    <x v="2"/>
    <x v="11"/>
    <n v="365497"/>
    <n v="673633"/>
    <n v="615559"/>
    <n v="817941"/>
    <n v="639606"/>
    <n v="651869"/>
    <n v="736456"/>
  </r>
  <r>
    <x v="2"/>
    <x v="4"/>
    <x v="2"/>
    <x v="12"/>
    <n v="12063"/>
    <n v="31707"/>
    <n v="20012"/>
    <n v="81645"/>
    <n v="6057"/>
    <n v="6055"/>
    <n v="6175"/>
  </r>
  <r>
    <x v="2"/>
    <x v="4"/>
    <x v="3"/>
    <x v="13"/>
    <n v="12761"/>
    <n v="20477"/>
    <n v="45642"/>
    <n v="1765"/>
    <n v="0"/>
    <n v="0"/>
    <n v="0"/>
  </r>
  <r>
    <x v="2"/>
    <x v="5"/>
    <x v="0"/>
    <x v="0"/>
    <n v="49481040"/>
    <n v="54194960"/>
    <n v="57508519"/>
    <n v="61364082.793377362"/>
    <n v="66098916.952548102"/>
    <n v="70511014.094598368"/>
    <n v="75260506.699932158"/>
  </r>
  <r>
    <x v="2"/>
    <x v="5"/>
    <x v="0"/>
    <x v="1"/>
    <n v="14172630.95044413"/>
    <n v="15639539.891272217"/>
    <n v="16316971.771183895"/>
    <n v="16831404.918593466"/>
    <n v="17018286.258103017"/>
    <n v="17930262.00158469"/>
    <n v="18929253.704385269"/>
  </r>
  <r>
    <x v="2"/>
    <x v="5"/>
    <x v="0"/>
    <x v="2"/>
    <n v="165"/>
    <n v="775"/>
    <n v="138"/>
    <n v="329"/>
    <n v="275"/>
    <n v="275"/>
    <n v="290.95"/>
  </r>
  <r>
    <x v="2"/>
    <x v="5"/>
    <x v="1"/>
    <x v="3"/>
    <n v="31912"/>
    <n v="35976"/>
    <n v="43305"/>
    <n v="40335"/>
    <n v="46161"/>
    <n v="55076"/>
    <n v="57506.667999999991"/>
  </r>
  <r>
    <x v="2"/>
    <x v="5"/>
    <x v="1"/>
    <x v="4"/>
    <n v="75999"/>
    <n v="107972"/>
    <n v="143925"/>
    <n v="155713"/>
    <n v="155556"/>
    <n v="173303.25"/>
    <n v="186087.8885"/>
  </r>
  <r>
    <x v="2"/>
    <x v="5"/>
    <x v="1"/>
    <x v="7"/>
    <n v="0"/>
    <n v="4"/>
    <n v="32000"/>
    <n v="9196"/>
    <n v="0"/>
    <n v="0"/>
    <n v="0"/>
  </r>
  <r>
    <x v="2"/>
    <x v="5"/>
    <x v="1"/>
    <x v="8"/>
    <n v="812"/>
    <n v="4269"/>
    <n v="13706"/>
    <n v="77130.87596690096"/>
    <n v="10140"/>
    <n v="10661"/>
    <n v="11216.923999999999"/>
  </r>
  <r>
    <x v="2"/>
    <x v="5"/>
    <x v="1"/>
    <x v="9"/>
    <n v="532580"/>
    <n v="720634"/>
    <n v="762626"/>
    <n v="800487.76413032005"/>
    <n v="804551.50599999994"/>
    <n v="831313"/>
    <n v="880174.64599999995"/>
  </r>
  <r>
    <x v="2"/>
    <x v="5"/>
    <x v="2"/>
    <x v="10"/>
    <n v="715127"/>
    <n v="932259"/>
    <n v="1029368"/>
    <n v="1257303.2073305862"/>
    <n v="1212690"/>
    <n v="1254554"/>
    <n v="1327317.888"/>
  </r>
  <r>
    <x v="2"/>
    <x v="5"/>
    <x v="2"/>
    <x v="11"/>
    <n v="2777468"/>
    <n v="2434188"/>
    <n v="2382817"/>
    <n v="2079659.7043474722"/>
    <n v="2131860.9469999997"/>
    <n v="3315208.57865"/>
    <n v="3558248.1384117003"/>
  </r>
  <r>
    <x v="2"/>
    <x v="5"/>
    <x v="2"/>
    <x v="12"/>
    <n v="4910"/>
    <n v="1665"/>
    <n v="3310"/>
    <n v="32310"/>
    <n v="29367.599999999999"/>
    <n v="13463.199999999999"/>
    <n v="14125.611599999998"/>
  </r>
  <r>
    <x v="2"/>
    <x v="5"/>
    <x v="3"/>
    <x v="13"/>
    <n v="6941"/>
    <n v="14999"/>
    <n v="29089"/>
    <n v="521"/>
    <n v="0"/>
    <n v="0"/>
    <n v="0"/>
  </r>
  <r>
    <x v="3"/>
    <x v="6"/>
    <x v="0"/>
    <x v="0"/>
    <n v="10064889.26275"/>
    <n v="11009838.090370003"/>
    <n v="12196615.065060001"/>
    <n v="13396772.404691352"/>
    <n v="14783252.496363427"/>
    <n v="15793200.24735249"/>
    <n v="16935922.081774496"/>
  </r>
  <r>
    <x v="3"/>
    <x v="6"/>
    <x v="0"/>
    <x v="1"/>
    <n v="19603110.219715554"/>
    <n v="21281712.716068421"/>
    <n v="26206673.124033902"/>
    <n v="21118478.32280647"/>
    <n v="28081463.843317371"/>
    <n v="31732785.427165531"/>
    <n v="32943584.666537549"/>
  </r>
  <r>
    <x v="3"/>
    <x v="6"/>
    <x v="0"/>
    <x v="2"/>
    <n v="4888461.6319311205"/>
    <n v="8171274.3502200004"/>
    <n v="6146533"/>
    <n v="5959119.5087958742"/>
    <n v="6424533.0950827273"/>
    <n v="6551387.9004117129"/>
    <n v="6876210.9107272616"/>
  </r>
  <r>
    <x v="3"/>
    <x v="6"/>
    <x v="1"/>
    <x v="3"/>
    <n v="296912"/>
    <n v="307938"/>
    <n v="776248"/>
    <n v="476322"/>
    <n v="363391.72700000001"/>
    <n v="402420.66334999999"/>
    <n v="1393708.2278243001"/>
  </r>
  <r>
    <x v="3"/>
    <x v="6"/>
    <x v="1"/>
    <x v="4"/>
    <n v="1309349"/>
    <n v="631709"/>
    <n v="1179313"/>
    <n v="906443"/>
    <n v="886947"/>
    <n v="890896.65"/>
    <n v="2880003.8297000001"/>
  </r>
  <r>
    <x v="3"/>
    <x v="6"/>
    <x v="1"/>
    <x v="5"/>
    <n v="9506"/>
    <n v="10179"/>
    <n v="7509"/>
    <n v="2000"/>
    <n v="3400"/>
    <n v="3400"/>
    <n v="3435"/>
  </r>
  <r>
    <x v="3"/>
    <x v="6"/>
    <x v="1"/>
    <x v="6"/>
    <n v="210708"/>
    <n v="250025"/>
    <n v="238959"/>
    <n v="241158"/>
    <n v="240272"/>
    <n v="251901"/>
    <n v="266508"/>
  </r>
  <r>
    <x v="3"/>
    <x v="6"/>
    <x v="1"/>
    <x v="7"/>
    <n v="2396878"/>
    <n v="980931"/>
    <n v="-22045"/>
    <n v="-394770"/>
    <n v="381347"/>
    <n v="-120845"/>
    <n v="-335704"/>
  </r>
  <r>
    <x v="3"/>
    <x v="6"/>
    <x v="1"/>
    <x v="8"/>
    <n v="2174"/>
    <n v="2751"/>
    <n v="3791"/>
    <n v="3338"/>
    <n v="4065"/>
    <n v="3435"/>
    <n v="4434"/>
  </r>
  <r>
    <x v="3"/>
    <x v="6"/>
    <x v="1"/>
    <x v="9"/>
    <n v="56306"/>
    <n v="65899"/>
    <n v="352703"/>
    <n v="79728.046854095184"/>
    <n v="74158.777000000002"/>
    <n v="77234.965850000008"/>
    <n v="79867.905869299997"/>
  </r>
  <r>
    <x v="3"/>
    <x v="6"/>
    <x v="2"/>
    <x v="10"/>
    <n v="20651162.085031252"/>
    <n v="20828428.48160436"/>
    <n v="26450826.293246128"/>
    <n v="29192283.350450598"/>
    <n v="33351161.825000975"/>
    <n v="33182674.446865592"/>
    <n v="34694484.040235221"/>
  </r>
  <r>
    <x v="3"/>
    <x v="6"/>
    <x v="2"/>
    <x v="11"/>
    <n v="1071825.18157"/>
    <n v="3251880.625133846"/>
    <n v="1373337.6624400001"/>
    <n v="1777289.4194317171"/>
    <n v="1371318.5955299358"/>
    <n v="1259870.089115971"/>
    <n v="1360791.7037790488"/>
  </r>
  <r>
    <x v="3"/>
    <x v="6"/>
    <x v="2"/>
    <x v="12"/>
    <n v="269648.67670999997"/>
    <n v="289009.978"/>
    <n v="285479.87900000002"/>
    <n v="854216.54432249116"/>
    <n v="490062.85210932634"/>
    <n v="464974.00363804528"/>
    <n v="356667.10513813776"/>
  </r>
  <r>
    <x v="3"/>
    <x v="6"/>
    <x v="3"/>
    <x v="13"/>
    <n v="9150"/>
    <n v="68524"/>
    <n v="3814"/>
    <n v="437"/>
    <n v="650000"/>
    <n v="0"/>
    <n v="0"/>
  </r>
  <r>
    <x v="3"/>
    <x v="7"/>
    <x v="0"/>
    <x v="0"/>
    <n v="3821115.1656800001"/>
    <n v="3792899.5396400006"/>
    <n v="4402986.6989500001"/>
    <n v="5014545.5921924803"/>
    <n v="5517248.1049024332"/>
    <n v="5936068.0047904747"/>
    <n v="6310447.1530620269"/>
  </r>
  <r>
    <x v="3"/>
    <x v="7"/>
    <x v="0"/>
    <x v="1"/>
    <n v="4707678.5748938425"/>
    <n v="6399711.354041636"/>
    <n v="6350263.6113725062"/>
    <n v="7181378.4873344349"/>
    <n v="9595121.5210677255"/>
    <n v="10224900.316091403"/>
    <n v="10441463.743360987"/>
  </r>
  <r>
    <x v="3"/>
    <x v="7"/>
    <x v="0"/>
    <x v="2"/>
    <n v="27843"/>
    <n v="30719"/>
    <n v="68523"/>
    <n v="13387.152908336"/>
    <n v="14128.0270124778"/>
    <n v="14943.401633226498"/>
    <n v="15813.7150612201"/>
  </r>
  <r>
    <x v="3"/>
    <x v="7"/>
    <x v="1"/>
    <x v="3"/>
    <n v="683376"/>
    <n v="653351"/>
    <n v="603426"/>
    <n v="590487.88393999997"/>
    <n v="666900"/>
    <n v="719487.64601144823"/>
    <n v="761199"/>
  </r>
  <r>
    <x v="3"/>
    <x v="7"/>
    <x v="1"/>
    <x v="4"/>
    <n v="68658"/>
    <n v="415645"/>
    <n v="442264"/>
    <n v="318099"/>
    <n v="451380"/>
    <n v="328890"/>
    <n v="237488"/>
  </r>
  <r>
    <x v="3"/>
    <x v="7"/>
    <x v="1"/>
    <x v="5"/>
    <n v="9000"/>
    <n v="10000"/>
    <n v="0"/>
    <n v="6200"/>
    <n v="0"/>
    <n v="0"/>
    <n v="0"/>
  </r>
  <r>
    <x v="3"/>
    <x v="7"/>
    <x v="1"/>
    <x v="6"/>
    <n v="15235"/>
    <n v="18023"/>
    <n v="19305"/>
    <n v="21622"/>
    <n v="23011"/>
    <n v="23663"/>
    <n v="25015"/>
  </r>
  <r>
    <x v="3"/>
    <x v="7"/>
    <x v="1"/>
    <x v="7"/>
    <n v="1463218"/>
    <n v="2003576"/>
    <n v="1456582"/>
    <n v="1784730.9450608699"/>
    <n v="1438372"/>
    <n v="1290335"/>
    <n v="1275374"/>
  </r>
  <r>
    <x v="3"/>
    <x v="7"/>
    <x v="1"/>
    <x v="8"/>
    <n v="370874"/>
    <n v="565983"/>
    <n v="594065"/>
    <n v="699303"/>
    <n v="775721"/>
    <n v="816621"/>
    <n v="863986"/>
  </r>
  <r>
    <x v="3"/>
    <x v="7"/>
    <x v="1"/>
    <x v="9"/>
    <n v="28333625.16034"/>
    <n v="38404563"/>
    <n v="38032038"/>
    <n v="49474576.3146066"/>
    <n v="54040804.530487195"/>
    <n v="55443937.8795439"/>
    <n v="56944335.056891501"/>
  </r>
  <r>
    <x v="3"/>
    <x v="7"/>
    <x v="2"/>
    <x v="10"/>
    <n v="216290"/>
    <n v="296692"/>
    <n v="325208"/>
    <n v="340056.10115175054"/>
    <n v="306448.69199999998"/>
    <n v="281366.93429999996"/>
    <n v="283045.85248940001"/>
  </r>
  <r>
    <x v="3"/>
    <x v="7"/>
    <x v="2"/>
    <x v="11"/>
    <n v="114437"/>
    <n v="153793"/>
    <n v="127866"/>
    <n v="388542.4"/>
    <n v="228383.43900000001"/>
    <n v="174993.46109976002"/>
    <n v="184586.47530510003"/>
  </r>
  <r>
    <x v="3"/>
    <x v="7"/>
    <x v="2"/>
    <x v="12"/>
    <n v="14069"/>
    <n v="24936"/>
    <n v="55099"/>
    <n v="81897"/>
    <n v="69189.3"/>
    <n v="14715.365"/>
    <n v="15271.28325"/>
  </r>
  <r>
    <x v="3"/>
    <x v="7"/>
    <x v="3"/>
    <x v="13"/>
    <n v="166185"/>
    <n v="18834"/>
    <n v="6351"/>
    <n v="28"/>
    <n v="0"/>
    <n v="0"/>
    <n v="0"/>
  </r>
  <r>
    <x v="3"/>
    <x v="8"/>
    <x v="0"/>
    <x v="0"/>
    <n v="5493622.2775699999"/>
    <n v="6084118.1892200001"/>
    <n v="6799326.2963717505"/>
    <n v="7515815.4838982988"/>
    <n v="8196258.8694393318"/>
    <n v="8631995.5224334132"/>
    <n v="9137333.1670464147"/>
  </r>
  <r>
    <x v="3"/>
    <x v="8"/>
    <x v="0"/>
    <x v="1"/>
    <n v="7229988.9908927027"/>
    <n v="5052989.053364004"/>
    <n v="4969229.8628162099"/>
    <n v="5684759.6869621789"/>
    <n v="5387758.9723514216"/>
    <n v="5516330.3789409334"/>
    <n v="5120714.1983550759"/>
  </r>
  <r>
    <x v="3"/>
    <x v="8"/>
    <x v="0"/>
    <x v="2"/>
    <n v="18911.654000000002"/>
    <n v="8900.3748500000002"/>
    <n v="8340.9700806101246"/>
    <n v="23352.799999999999"/>
    <n v="24972.41"/>
    <n v="26572.797449999995"/>
    <n v="28495.390658100005"/>
  </r>
  <r>
    <x v="3"/>
    <x v="8"/>
    <x v="1"/>
    <x v="3"/>
    <n v="795415"/>
    <n v="830467"/>
    <n v="799304"/>
    <n v="987890.75"/>
    <n v="1164566.5149999999"/>
    <n v="1280415.8659000001"/>
    <n v="1408355.1138540001"/>
  </r>
  <r>
    <x v="3"/>
    <x v="8"/>
    <x v="1"/>
    <x v="4"/>
    <n v="1268887"/>
    <n v="2035559"/>
    <n v="1791297.94"/>
    <n v="-1126741"/>
    <n v="-942677.96989469347"/>
    <n v="-1288016.8155044999"/>
    <n v="-1373251.106803762"/>
  </r>
  <r>
    <x v="3"/>
    <x v="8"/>
    <x v="1"/>
    <x v="5"/>
    <n v="39065"/>
    <n v="14969"/>
    <n v="26674.6"/>
    <n v="5151.8405164961614"/>
    <n v="16251"/>
    <n v="19022"/>
    <n v="20124.155999999999"/>
  </r>
  <r>
    <x v="3"/>
    <x v="8"/>
    <x v="1"/>
    <x v="6"/>
    <n v="40834"/>
    <n v="41550"/>
    <n v="35150"/>
    <n v="38742"/>
    <n v="41407"/>
    <n v="41161"/>
    <n v="43547"/>
  </r>
  <r>
    <x v="3"/>
    <x v="8"/>
    <x v="1"/>
    <x v="7"/>
    <n v="6101137"/>
    <n v="7228936"/>
    <n v="7419137"/>
    <n v="8490078"/>
    <n v="9149365.1370000001"/>
    <n v="8184546"/>
    <n v="10563086.603999998"/>
  </r>
  <r>
    <x v="3"/>
    <x v="8"/>
    <x v="1"/>
    <x v="8"/>
    <n v="2016133"/>
    <n v="3057114"/>
    <n v="2193289.980660866"/>
    <n v="2280604"/>
    <n v="2494183"/>
    <n v="2540194"/>
    <n v="2655033"/>
  </r>
  <r>
    <x v="3"/>
    <x v="8"/>
    <x v="1"/>
    <x v="9"/>
    <n v="34548"/>
    <n v="38088"/>
    <n v="99140.2"/>
    <n v="78296.528242504559"/>
    <n v="46106.947"/>
    <n v="100608.88334491092"/>
    <n v="144552.03152230001"/>
  </r>
  <r>
    <x v="3"/>
    <x v="8"/>
    <x v="2"/>
    <x v="10"/>
    <n v="1537579.5619607596"/>
    <n v="3925626.7662764383"/>
    <n v="4603659.0917871464"/>
    <n v="4911117.8119572951"/>
    <n v="5614742.3382555135"/>
    <n v="6304724.7973181847"/>
    <n v="6975311.6970607089"/>
  </r>
  <r>
    <x v="3"/>
    <x v="8"/>
    <x v="2"/>
    <x v="11"/>
    <n v="303326"/>
    <n v="283414.63630000001"/>
    <n v="376596.24189"/>
    <n v="535732.44999999995"/>
    <n v="485328.635718"/>
    <n v="471757.26561390003"/>
    <n v="524927.33861990529"/>
  </r>
  <r>
    <x v="3"/>
    <x v="8"/>
    <x v="2"/>
    <x v="12"/>
    <n v="36020"/>
    <n v="33468.056899999996"/>
    <n v="81001.679000000004"/>
    <n v="124999.35"/>
    <n v="165283.61499999999"/>
    <n v="108812.75350000001"/>
    <n v="66052.426800000001"/>
  </r>
  <r>
    <x v="3"/>
    <x v="8"/>
    <x v="3"/>
    <x v="13"/>
    <n v="99053"/>
    <n v="4445"/>
    <n v="61303"/>
    <n v="357"/>
    <n v="0"/>
    <n v="0"/>
    <n v="0"/>
  </r>
  <r>
    <x v="3"/>
    <x v="9"/>
    <x v="0"/>
    <x v="0"/>
    <n v="4316785.8179299999"/>
    <n v="5046298.8457199996"/>
    <n v="5538835.9950700002"/>
    <n v="6115894.5349790361"/>
    <n v="6594566.2426651726"/>
    <n v="7036255.5811825171"/>
    <n v="7485277.6295337351"/>
  </r>
  <r>
    <x v="3"/>
    <x v="9"/>
    <x v="0"/>
    <x v="1"/>
    <n v="4173600.2996177827"/>
    <n v="4252534.2016365286"/>
    <n v="5326522.5982041927"/>
    <n v="4987862.7991089001"/>
    <n v="5168249.3198047113"/>
    <n v="5304300.3224914763"/>
    <n v="5806777.9755019462"/>
  </r>
  <r>
    <x v="3"/>
    <x v="9"/>
    <x v="0"/>
    <x v="2"/>
    <n v="12118.535"/>
    <n v="6667"/>
    <n v="9459"/>
    <n v="2059"/>
    <n v="1914"/>
    <n v="1791"/>
    <n v="1688.6220000000001"/>
  </r>
  <r>
    <x v="3"/>
    <x v="9"/>
    <x v="1"/>
    <x v="3"/>
    <n v="13422"/>
    <n v="22349"/>
    <n v="37541"/>
    <n v="22584"/>
    <n v="33681.012258000002"/>
    <n v="37517.910120899993"/>
    <n v="32791.348907912194"/>
  </r>
  <r>
    <x v="3"/>
    <x v="9"/>
    <x v="1"/>
    <x v="4"/>
    <n v="1980934"/>
    <n v="1800745"/>
    <n v="2270854"/>
    <n v="3236548.1228070175"/>
    <n v="2977277.3667326523"/>
    <n v="3035415.2450368423"/>
    <n v="3148776.691248979"/>
  </r>
  <r>
    <x v="3"/>
    <x v="9"/>
    <x v="1"/>
    <x v="5"/>
    <n v="124033"/>
    <n v="291266"/>
    <n v="474008"/>
    <n v="398363.5"/>
    <n v="436382.7"/>
    <n v="490761.56036315387"/>
    <n v="512162.40086421679"/>
  </r>
  <r>
    <x v="3"/>
    <x v="9"/>
    <x v="1"/>
    <x v="6"/>
    <n v="12890"/>
    <n v="13342"/>
    <n v="16000"/>
    <n v="16000"/>
    <n v="16000"/>
    <n v="16000"/>
    <n v="16928"/>
  </r>
  <r>
    <x v="3"/>
    <x v="9"/>
    <x v="1"/>
    <x v="7"/>
    <n v="701291"/>
    <n v="973275"/>
    <n v="809427"/>
    <n v="602860"/>
    <n v="584936"/>
    <n v="467604.73100000003"/>
    <n v="477219.21939799993"/>
  </r>
  <r>
    <x v="3"/>
    <x v="9"/>
    <x v="1"/>
    <x v="8"/>
    <n v="82073"/>
    <n v="90487"/>
    <n v="125136"/>
    <n v="163087"/>
    <n v="169741"/>
    <n v="195445"/>
    <n v="214193.17"/>
  </r>
  <r>
    <x v="3"/>
    <x v="9"/>
    <x v="1"/>
    <x v="9"/>
    <n v="1051318"/>
    <n v="2147751"/>
    <n v="2012955"/>
    <n v="2094285.4710648279"/>
    <n v="2409946"/>
    <n v="2505230.2999999998"/>
    <n v="2450999.6233999995"/>
  </r>
  <r>
    <x v="3"/>
    <x v="9"/>
    <x v="2"/>
    <x v="10"/>
    <n v="478283"/>
    <n v="529355.5"/>
    <n v="710558"/>
    <n v="445016.28831332817"/>
    <n v="787300.90000224009"/>
    <n v="567298.57802918716"/>
    <n v="554802.67702918604"/>
  </r>
  <r>
    <x v="3"/>
    <x v="9"/>
    <x v="2"/>
    <x v="11"/>
    <n v="670524.78700000001"/>
    <n v="639313"/>
    <n v="706499"/>
    <n v="587072.46041021042"/>
    <n v="483950.91822960018"/>
    <n v="564656.30190524785"/>
    <n v="249613.37000190347"/>
  </r>
  <r>
    <x v="3"/>
    <x v="9"/>
    <x v="2"/>
    <x v="12"/>
    <n v="25016.53"/>
    <n v="112547"/>
    <n v="79130"/>
    <n v="46463.395903999997"/>
    <n v="222414.58767872001"/>
    <n v="40988.117062655998"/>
    <n v="7837.0318522900479"/>
  </r>
  <r>
    <x v="3"/>
    <x v="9"/>
    <x v="3"/>
    <x v="13"/>
    <n v="584"/>
    <n v="304"/>
    <n v="717"/>
    <n v="236"/>
    <n v="0"/>
    <n v="0"/>
    <n v="0"/>
  </r>
  <r>
    <x v="4"/>
    <x v="10"/>
    <x v="0"/>
    <x v="0"/>
    <n v="4472671"/>
    <n v="4881029"/>
    <n v="5584155.1699999999"/>
    <n v="6078595.6294802837"/>
    <n v="6654387.0937117049"/>
    <n v="7048457.2727970956"/>
    <n v="7489695.340858669"/>
  </r>
  <r>
    <x v="4"/>
    <x v="10"/>
    <x v="0"/>
    <x v="1"/>
    <n v="3226701.5637025675"/>
    <n v="3887707.5293163941"/>
    <n v="3737518.2181072426"/>
    <n v="4194755.6804231927"/>
    <n v="4421045.1455776868"/>
    <n v="4605777.2905904315"/>
    <n v="4804692.3598199161"/>
  </r>
  <r>
    <x v="4"/>
    <x v="10"/>
    <x v="0"/>
    <x v="2"/>
    <n v="364.72163"/>
    <n v="35"/>
    <n v="1379"/>
    <n v="0"/>
    <n v="0"/>
    <n v="0"/>
    <n v="0"/>
  </r>
  <r>
    <x v="4"/>
    <x v="10"/>
    <x v="1"/>
    <x v="3"/>
    <n v="24617"/>
    <n v="13615"/>
    <n v="16368"/>
    <n v="38624"/>
    <n v="32982.903999999995"/>
    <n v="34636.8992"/>
    <n v="36646.387353600003"/>
  </r>
  <r>
    <x v="4"/>
    <x v="10"/>
    <x v="1"/>
    <x v="4"/>
    <n v="557427"/>
    <n v="592335"/>
    <n v="697991"/>
    <n v="713831"/>
    <n v="798563.32433716545"/>
    <n v="734976.75000000035"/>
    <n v="779190.9454999998"/>
  </r>
  <r>
    <x v="4"/>
    <x v="10"/>
    <x v="1"/>
    <x v="5"/>
    <n v="12433"/>
    <n v="53235"/>
    <n v="35251"/>
    <n v="34016"/>
    <n v="39082.264999999999"/>
    <n v="41197.72825"/>
    <n v="43587.3844885"/>
  </r>
  <r>
    <x v="4"/>
    <x v="10"/>
    <x v="1"/>
    <x v="6"/>
    <n v="477"/>
    <n v="349"/>
    <n v="380"/>
    <n v="357"/>
    <n v="367"/>
    <n v="378"/>
    <n v="398"/>
  </r>
  <r>
    <x v="4"/>
    <x v="10"/>
    <x v="1"/>
    <x v="7"/>
    <n v="215624"/>
    <n v="256602"/>
    <n v="277168"/>
    <n v="172942"/>
    <n v="182120"/>
    <n v="191226"/>
    <n v="202317"/>
  </r>
  <r>
    <x v="4"/>
    <x v="10"/>
    <x v="1"/>
    <x v="8"/>
    <n v="742626"/>
    <n v="868174"/>
    <n v="807102"/>
    <n v="857946.54848004179"/>
    <n v="876848"/>
    <n v="922179.6"/>
    <n v="973726.20079999999"/>
  </r>
  <r>
    <x v="4"/>
    <x v="10"/>
    <x v="1"/>
    <x v="9"/>
    <n v="133743"/>
    <n v="147784"/>
    <n v="131920"/>
    <n v="90698.820911917806"/>
    <n v="75733.712999999989"/>
    <n v="75973.048650000012"/>
    <n v="89930.621471700026"/>
  </r>
  <r>
    <x v="4"/>
    <x v="10"/>
    <x v="2"/>
    <x v="10"/>
    <n v="59735.270462568355"/>
    <n v="28694.87404743646"/>
    <n v="66317.018107240758"/>
    <n v="35084.849398140614"/>
    <n v="96142.843284657807"/>
    <n v="131753.91695962279"/>
    <n v="137386.56281276603"/>
  </r>
  <r>
    <x v="4"/>
    <x v="10"/>
    <x v="2"/>
    <x v="11"/>
    <n v="172778.538"/>
    <n v="220371.44899999999"/>
    <n v="327566"/>
    <n v="237036.62214016169"/>
    <n v="180388.56871971302"/>
    <n v="182447.42938969866"/>
    <n v="189608.89083030113"/>
  </r>
  <r>
    <x v="4"/>
    <x v="10"/>
    <x v="2"/>
    <x v="12"/>
    <n v="28666"/>
    <n v="16753"/>
    <n v="17110"/>
    <n v="28650.059999999998"/>
    <n v="18213.8766"/>
    <n v="19024.828762000001"/>
    <n v="20542.829510468"/>
  </r>
  <r>
    <x v="4"/>
    <x v="10"/>
    <x v="3"/>
    <x v="13"/>
    <n v="5042"/>
    <n v="5459"/>
    <n v="9852"/>
    <n v="2554"/>
    <n v="2194"/>
    <n v="238"/>
    <n v="252"/>
  </r>
  <r>
    <x v="4"/>
    <x v="11"/>
    <x v="0"/>
    <x v="0"/>
    <n v="2205968"/>
    <n v="2492088"/>
    <n v="2780817"/>
    <n v="3007881"/>
    <n v="2802324"/>
    <n v="2597316"/>
    <n v="2689109"/>
  </r>
  <r>
    <x v="4"/>
    <x v="11"/>
    <x v="0"/>
    <x v="1"/>
    <n v="1810418"/>
    <n v="2282423"/>
    <n v="2237137"/>
    <n v="2547163"/>
    <n v="2281370"/>
    <n v="2395349"/>
    <n v="2506134"/>
  </r>
  <r>
    <x v="4"/>
    <x v="11"/>
    <x v="0"/>
    <x v="2"/>
    <n v="0"/>
    <n v="0"/>
    <n v="46590"/>
    <n v="49203"/>
    <n v="52254"/>
    <n v="55285"/>
    <n v="58491"/>
  </r>
  <r>
    <x v="4"/>
    <x v="11"/>
    <x v="1"/>
    <x v="4"/>
    <n v="0"/>
    <n v="0"/>
    <n v="0"/>
    <n v="8400"/>
    <n v="8800"/>
    <n v="9240"/>
    <n v="9776"/>
  </r>
  <r>
    <x v="4"/>
    <x v="11"/>
    <x v="1"/>
    <x v="6"/>
    <n v="1850459"/>
    <n v="1427795"/>
    <n v="1423129"/>
    <n v="1629624"/>
    <n v="1700589"/>
    <n v="1808172"/>
    <n v="1955215"/>
  </r>
  <r>
    <x v="4"/>
    <x v="11"/>
    <x v="1"/>
    <x v="7"/>
    <n v="636"/>
    <n v="133"/>
    <n v="0"/>
    <n v="0"/>
    <n v="0"/>
    <n v="0"/>
    <n v="0"/>
  </r>
  <r>
    <x v="4"/>
    <x v="11"/>
    <x v="1"/>
    <x v="9"/>
    <n v="6463"/>
    <n v="6373"/>
    <n v="6296"/>
    <n v="5956"/>
    <n v="7135"/>
    <n v="7705"/>
    <n v="8671"/>
  </r>
  <r>
    <x v="4"/>
    <x v="11"/>
    <x v="2"/>
    <x v="10"/>
    <n v="210041"/>
    <n v="176999"/>
    <n v="131502"/>
    <n v="153431"/>
    <n v="249922"/>
    <n v="250322"/>
    <n v="264725"/>
  </r>
  <r>
    <x v="4"/>
    <x v="11"/>
    <x v="2"/>
    <x v="11"/>
    <n v="21667"/>
    <n v="26522"/>
    <n v="37004"/>
    <n v="56101"/>
    <n v="31494"/>
    <n v="36761"/>
    <n v="39081"/>
  </r>
  <r>
    <x v="4"/>
    <x v="11"/>
    <x v="2"/>
    <x v="12"/>
    <n v="70743"/>
    <n v="0"/>
    <n v="29"/>
    <n v="0"/>
    <n v="0"/>
    <n v="0"/>
    <n v="0"/>
  </r>
  <r>
    <x v="4"/>
    <x v="11"/>
    <x v="3"/>
    <x v="13"/>
    <n v="346447"/>
    <n v="314626"/>
    <n v="374824"/>
    <n v="2457860"/>
    <n v="4152150"/>
    <n v="4869117"/>
    <n v="4886269"/>
  </r>
  <r>
    <x v="4"/>
    <x v="12"/>
    <x v="0"/>
    <x v="0"/>
    <n v="13525419.57886"/>
    <n v="14466628.48257"/>
    <n v="15610405.92805"/>
    <n v="17028835.756637849"/>
    <n v="18678612.451296169"/>
    <n v="19901096.533214632"/>
    <n v="20848438.039589755"/>
  </r>
  <r>
    <x v="4"/>
    <x v="12"/>
    <x v="0"/>
    <x v="1"/>
    <n v="9561813.3974390812"/>
    <n v="10604282.072012043"/>
    <n v="11060974.599327641"/>
    <n v="13129807.183201537"/>
    <n v="12245553.725250151"/>
    <n v="12853557.236266186"/>
    <n v="13336877.9427869"/>
  </r>
  <r>
    <x v="4"/>
    <x v="12"/>
    <x v="0"/>
    <x v="2"/>
    <n v="2783"/>
    <n v="3656"/>
    <n v="2562"/>
    <n v="17470"/>
    <n v="17130.656000000003"/>
    <n v="16023.038799999998"/>
    <n v="15607.635050400002"/>
  </r>
  <r>
    <x v="4"/>
    <x v="12"/>
    <x v="1"/>
    <x v="3"/>
    <n v="1836946"/>
    <n v="2055764"/>
    <n v="2233779"/>
    <n v="2560772"/>
    <n v="2766358.0248069996"/>
    <n v="2651599.4760473487"/>
    <n v="2757649.8976580962"/>
  </r>
  <r>
    <x v="4"/>
    <x v="12"/>
    <x v="1"/>
    <x v="4"/>
    <n v="2043437"/>
    <n v="1402493"/>
    <n v="1531722"/>
    <n v="4351654"/>
    <n v="4692339.1619999995"/>
    <n v="4737738.3201000001"/>
    <n v="5027019.7826658003"/>
  </r>
  <r>
    <x v="4"/>
    <x v="12"/>
    <x v="1"/>
    <x v="5"/>
    <n v="9914"/>
    <n v="1500"/>
    <n v="8499"/>
    <n v="8706"/>
    <n v="8608"/>
    <n v="9104"/>
    <n v="9632.4040000000005"/>
  </r>
  <r>
    <x v="4"/>
    <x v="12"/>
    <x v="1"/>
    <x v="6"/>
    <n v="17138"/>
    <n v="18971"/>
    <n v="23411"/>
    <n v="25349"/>
    <n v="26861"/>
    <n v="28148"/>
    <n v="29694"/>
  </r>
  <r>
    <x v="4"/>
    <x v="12"/>
    <x v="1"/>
    <x v="7"/>
    <n v="179619"/>
    <n v="185272"/>
    <n v="224924"/>
    <n v="94490"/>
    <n v="11999"/>
    <n v="1619600"/>
    <n v="1871829"/>
  </r>
  <r>
    <x v="4"/>
    <x v="12"/>
    <x v="1"/>
    <x v="8"/>
    <n v="-20499"/>
    <n v="24905"/>
    <n v="-11147"/>
    <n v="-25214"/>
    <n v="-28097"/>
    <n v="-29722"/>
    <n v="-31579.878000000001"/>
  </r>
  <r>
    <x v="4"/>
    <x v="12"/>
    <x v="1"/>
    <x v="9"/>
    <n v="205111"/>
    <n v="69610"/>
    <n v="86992"/>
    <n v="98347.490619223463"/>
    <n v="372266.70227499999"/>
    <n v="62215.504638750004"/>
    <n v="65658.869907797489"/>
  </r>
  <r>
    <x v="4"/>
    <x v="12"/>
    <x v="2"/>
    <x v="10"/>
    <n v="1398004.3009257559"/>
    <n v="1006548.6162558906"/>
    <n v="1574516.0188555131"/>
    <n v="1626940.2376336416"/>
    <n v="1725150.9424487676"/>
    <n v="1808446.6799787979"/>
    <n v="1782657.6656050377"/>
  </r>
  <r>
    <x v="4"/>
    <x v="12"/>
    <x v="2"/>
    <x v="11"/>
    <n v="529967"/>
    <n v="639172"/>
    <n v="840407"/>
    <n v="1186078.1562327491"/>
    <n v="513203.19153992733"/>
    <n v="494202.64706134243"/>
    <n v="472552.00286189798"/>
  </r>
  <r>
    <x v="4"/>
    <x v="12"/>
    <x v="2"/>
    <x v="12"/>
    <n v="672002"/>
    <n v="535731"/>
    <n v="483891"/>
    <n v="842810.72997999995"/>
    <n v="422268.37147501297"/>
    <n v="548893.549080814"/>
    <n v="304750.40416213498"/>
  </r>
  <r>
    <x v="4"/>
    <x v="12"/>
    <x v="3"/>
    <x v="13"/>
    <n v="3880124"/>
    <n v="3435196"/>
    <n v="4536488"/>
    <n v="26856061"/>
    <n v="145000"/>
    <n v="0"/>
    <n v="0"/>
  </r>
  <r>
    <x v="4"/>
    <x v="13"/>
    <x v="0"/>
    <x v="0"/>
    <n v="2566824"/>
    <n v="2957532"/>
    <n v="3172232"/>
    <n v="3757590"/>
    <n v="4005926.1529999999"/>
    <n v="4114138.9759999998"/>
    <n v="4433242.4470000006"/>
  </r>
  <r>
    <x v="4"/>
    <x v="13"/>
    <x v="0"/>
    <x v="1"/>
    <n v="2447257.2513124845"/>
    <n v="3071500.7239647368"/>
    <n v="3335836.5842004302"/>
    <n v="3304550.184491449"/>
    <n v="3035442.1677927589"/>
    <n v="2431537.1170313442"/>
    <n v="3305541.9963878361"/>
  </r>
  <r>
    <x v="4"/>
    <x v="13"/>
    <x v="0"/>
    <x v="2"/>
    <n v="4331"/>
    <n v="16"/>
    <n v="21"/>
    <n v="0"/>
    <n v="0"/>
    <n v="0"/>
    <n v="0"/>
  </r>
  <r>
    <x v="4"/>
    <x v="13"/>
    <x v="1"/>
    <x v="3"/>
    <n v="857"/>
    <n v="8711"/>
    <n v="8927"/>
    <n v="1610"/>
    <n v="1695"/>
    <n v="1780"/>
    <n v="1883"/>
  </r>
  <r>
    <x v="4"/>
    <x v="13"/>
    <x v="1"/>
    <x v="4"/>
    <n v="117827"/>
    <n v="115195"/>
    <n v="122106"/>
    <n v="127722"/>
    <n v="134490"/>
    <n v="141215"/>
    <n v="779405"/>
  </r>
  <r>
    <x v="4"/>
    <x v="13"/>
    <x v="1"/>
    <x v="9"/>
    <n v="3465"/>
    <n v="11253"/>
    <n v="18820"/>
    <n v="2984"/>
    <n v="3141"/>
    <n v="3298"/>
    <n v="3489"/>
  </r>
  <r>
    <x v="4"/>
    <x v="13"/>
    <x v="2"/>
    <x v="10"/>
    <n v="34756"/>
    <n v="79022"/>
    <n v="236205"/>
    <n v="5818"/>
    <n v="137122"/>
    <n v="196368"/>
    <n v="324411"/>
  </r>
  <r>
    <x v="4"/>
    <x v="13"/>
    <x v="2"/>
    <x v="11"/>
    <n v="150404"/>
    <n v="241464"/>
    <n v="200868"/>
    <n v="45671"/>
    <n v="72178"/>
    <n v="159275"/>
    <n v="85954"/>
  </r>
  <r>
    <x v="4"/>
    <x v="13"/>
    <x v="2"/>
    <x v="12"/>
    <n v="41360"/>
    <n v="87541"/>
    <n v="27474"/>
    <n v="1360"/>
    <n v="929"/>
    <n v="3937"/>
    <n v="1088"/>
  </r>
  <r>
    <x v="4"/>
    <x v="13"/>
    <x v="3"/>
    <x v="13"/>
    <n v="358"/>
    <n v="100"/>
    <n v="0"/>
    <n v="0"/>
    <n v="0"/>
    <n v="0"/>
    <n v="0"/>
  </r>
  <r>
    <x v="5"/>
    <x v="14"/>
    <x v="0"/>
    <x v="0"/>
    <n v="76929483.784280002"/>
    <n v="84587561.599999994"/>
    <n v="91543901.80765"/>
    <n v="100095236.69721983"/>
    <n v="107989635.43414536"/>
    <n v="116379486.21162468"/>
    <n v="123996428.20596278"/>
  </r>
  <r>
    <x v="5"/>
    <x v="14"/>
    <x v="0"/>
    <x v="1"/>
    <n v="34297105.509418011"/>
    <n v="36325889.833166264"/>
    <n v="40249661.180621825"/>
    <n v="44544906.33850193"/>
    <n v="46462817.643549122"/>
    <n v="51725334.278009854"/>
    <n v="58045431.311649755"/>
  </r>
  <r>
    <x v="5"/>
    <x v="14"/>
    <x v="0"/>
    <x v="2"/>
    <n v="11186"/>
    <n v="24530.199999999997"/>
    <n v="12991.831970000001"/>
    <n v="15727"/>
    <n v="3340.0149999999999"/>
    <n v="3426.6566000000003"/>
    <n v="3088.2407068000011"/>
  </r>
  <r>
    <x v="5"/>
    <x v="14"/>
    <x v="1"/>
    <x v="3"/>
    <n v="1454092.7"/>
    <n v="1075049"/>
    <n v="1211123.19346"/>
    <n v="1481941.1329999999"/>
    <n v="1290610.8720490001"/>
    <n v="1391144.45785145"/>
    <n v="1492527.7849476"/>
  </r>
  <r>
    <x v="5"/>
    <x v="14"/>
    <x v="1"/>
    <x v="4"/>
    <n v="105305.2"/>
    <n v="131092.5"/>
    <n v="110949"/>
    <n v="118451.4"/>
    <n v="151110.02447421418"/>
    <n v="172953.5344069"/>
    <n v="181889.74774469394"/>
  </r>
  <r>
    <x v="5"/>
    <x v="14"/>
    <x v="1"/>
    <x v="5"/>
    <n v="103520.5"/>
    <n v="51695"/>
    <n v="3789"/>
    <n v="33536.159483503841"/>
    <n v="9538"/>
    <n v="10099.900641799999"/>
    <n v="10744.554680308"/>
  </r>
  <r>
    <x v="5"/>
    <x v="14"/>
    <x v="1"/>
    <x v="6"/>
    <n v="0"/>
    <n v="0"/>
    <n v="2688"/>
    <n v="0"/>
    <n v="0"/>
    <n v="0"/>
    <n v="0"/>
  </r>
  <r>
    <x v="5"/>
    <x v="14"/>
    <x v="1"/>
    <x v="7"/>
    <n v="3768"/>
    <n v="1167"/>
    <n v="17150.161040000003"/>
    <n v="18275"/>
    <n v="10000"/>
    <n v="0"/>
    <n v="0"/>
  </r>
  <r>
    <x v="5"/>
    <x v="14"/>
    <x v="1"/>
    <x v="8"/>
    <n v="2321889.7999999998"/>
    <n v="2057253.5"/>
    <n v="2114631.2250399999"/>
    <n v="2276729.4126728699"/>
    <n v="2047607.2074599999"/>
    <n v="2099542.9841307001"/>
    <n v="2201049.579660181"/>
  </r>
  <r>
    <x v="5"/>
    <x v="14"/>
    <x v="1"/>
    <x v="9"/>
    <n v="957213.39999999991"/>
    <n v="1471928.5"/>
    <n v="1679427.9142100001"/>
    <n v="1710658.4968648448"/>
    <n v="1178473.1147743003"/>
    <n v="1276500.8619291147"/>
    <n v="1365311.3645111686"/>
  </r>
  <r>
    <x v="5"/>
    <x v="14"/>
    <x v="2"/>
    <x v="10"/>
    <n v="6653333.5199684734"/>
    <n v="5629290.1014185008"/>
    <n v="4939694.0608324409"/>
    <n v="6018792.5600675708"/>
    <n v="5994396.621196433"/>
    <n v="7230426.1004110789"/>
    <n v="7837782.8369334508"/>
  </r>
  <r>
    <x v="5"/>
    <x v="14"/>
    <x v="2"/>
    <x v="11"/>
    <n v="2224773.5"/>
    <n v="2442842.5"/>
    <n v="2513202.8802399999"/>
    <n v="2942187.8465254232"/>
    <n v="3140287.2435930795"/>
    <n v="3225133.2800065326"/>
    <n v="3418450.2317345501"/>
  </r>
  <r>
    <x v="5"/>
    <x v="14"/>
    <x v="2"/>
    <x v="12"/>
    <n v="7275"/>
    <n v="76286"/>
    <n v="10745"/>
    <n v="9588.8230000000003"/>
    <n v="7136.7169999999996"/>
    <n v="7405.7709999999997"/>
    <n v="3552.27"/>
  </r>
  <r>
    <x v="5"/>
    <x v="14"/>
    <x v="3"/>
    <x v="13"/>
    <n v="23099"/>
    <n v="132455"/>
    <n v="29509.89"/>
    <n v="110995"/>
    <n v="107607"/>
    <n v="107607"/>
    <n v="0"/>
  </r>
  <r>
    <x v="6"/>
    <x v="15"/>
    <x v="0"/>
    <x v="0"/>
    <n v="10945653.200819999"/>
    <n v="12153163.583050001"/>
    <n v="12605678.970550001"/>
    <n v="13987679.213065185"/>
    <n v="15518133.365185555"/>
    <n v="16658454.284744535"/>
    <n v="17725691.537518874"/>
  </r>
  <r>
    <x v="6"/>
    <x v="15"/>
    <x v="0"/>
    <x v="1"/>
    <n v="10611947.848567322"/>
    <n v="8683364.658967251"/>
    <n v="9740596.5755184796"/>
    <n v="10057572.848082986"/>
    <n v="10196674.8400722"/>
    <n v="12532631.65743511"/>
    <n v="13079884.699818065"/>
  </r>
  <r>
    <x v="6"/>
    <x v="15"/>
    <x v="0"/>
    <x v="2"/>
    <n v="81790.381649999996"/>
    <n v="74836.880700000009"/>
    <n v="52506"/>
    <n v="50457.811000000002"/>
    <n v="35659.029000000002"/>
    <n v="34256.631000000001"/>
    <n v="32322.691431424071"/>
  </r>
  <r>
    <x v="6"/>
    <x v="15"/>
    <x v="1"/>
    <x v="3"/>
    <n v="76109339"/>
    <n v="82434231.900000036"/>
    <n v="87812364"/>
    <n v="99448012.430773497"/>
    <n v="104216624.45229001"/>
    <n v="112692586.05249999"/>
    <n v="124178671.099545"/>
  </r>
  <r>
    <x v="6"/>
    <x v="15"/>
    <x v="1"/>
    <x v="4"/>
    <n v="1834263"/>
    <n v="1633457"/>
    <n v="1599302"/>
    <n v="1877645.7"/>
    <n v="2132536"/>
    <n v="2239922.6999999997"/>
    <n v="2350595.4498000005"/>
  </r>
  <r>
    <x v="6"/>
    <x v="15"/>
    <x v="1"/>
    <x v="5"/>
    <n v="4590"/>
    <n v="5149"/>
    <n v="5051"/>
    <n v="1276"/>
    <n v="1081"/>
    <n v="1000"/>
    <n v="1000"/>
  </r>
  <r>
    <x v="6"/>
    <x v="15"/>
    <x v="1"/>
    <x v="6"/>
    <n v="1279"/>
    <n v="1075"/>
    <n v="1269"/>
    <n v="1150"/>
    <n v="1211"/>
    <n v="1272"/>
    <n v="1346"/>
  </r>
  <r>
    <x v="6"/>
    <x v="15"/>
    <x v="1"/>
    <x v="7"/>
    <n v="7676507"/>
    <n v="8258893"/>
    <n v="10825984.999999998"/>
    <n v="11897609"/>
    <n v="11800231"/>
    <n v="13104005.050000001"/>
    <n v="13819433.968000002"/>
  </r>
  <r>
    <x v="6"/>
    <x v="15"/>
    <x v="1"/>
    <x v="8"/>
    <n v="54297"/>
    <n v="165640"/>
    <n v="134793"/>
    <n v="74467.504798497554"/>
    <n v="82373"/>
    <n v="75343.149999999994"/>
    <n v="79768.644700000004"/>
  </r>
  <r>
    <x v="6"/>
    <x v="15"/>
    <x v="1"/>
    <x v="9"/>
    <n v="15441340"/>
    <n v="16597693"/>
    <n v="17268326"/>
    <n v="18955664.595938981"/>
    <n v="18514185.389624998"/>
    <n v="20805814.681742087"/>
    <n v="22042207.422437388"/>
  </r>
  <r>
    <x v="6"/>
    <x v="15"/>
    <x v="2"/>
    <x v="10"/>
    <n v="5108542"/>
    <n v="7285250.0673701894"/>
    <n v="6720407"/>
    <n v="12221048.353096291"/>
    <n v="9676105.8863675985"/>
    <n v="10312179.832915802"/>
    <n v="10873019.335264683"/>
  </r>
  <r>
    <x v="6"/>
    <x v="15"/>
    <x v="2"/>
    <x v="11"/>
    <n v="2518065.39164"/>
    <n v="4597574.9906298062"/>
    <n v="9217853.75"/>
    <n v="9011254.6961291395"/>
    <n v="10020003.680909134"/>
    <n v="10866760.190408386"/>
    <n v="11510457.283419011"/>
  </r>
  <r>
    <x v="6"/>
    <x v="15"/>
    <x v="2"/>
    <x v="12"/>
    <n v="237979"/>
    <n v="84634.141999999993"/>
    <n v="191868.78599999999"/>
    <n v="482565"/>
    <n v="331609"/>
    <n v="346253.45"/>
    <n v="361074.86009999999"/>
  </r>
  <r>
    <x v="6"/>
    <x v="15"/>
    <x v="3"/>
    <x v="13"/>
    <n v="158735"/>
    <n v="116027"/>
    <n v="329712"/>
    <n v="166886"/>
    <n v="104958"/>
    <n v="150426"/>
    <n v="159149"/>
  </r>
  <r>
    <x v="7"/>
    <x v="16"/>
    <x v="0"/>
    <x v="0"/>
    <n v="6666448.6168720005"/>
    <n v="7487192.3578899996"/>
    <n v="8159963"/>
    <n v="8308053.5348289553"/>
    <n v="9086201.4086738378"/>
    <n v="9757706.3178878147"/>
    <n v="10276258.494944854"/>
  </r>
  <r>
    <x v="7"/>
    <x v="16"/>
    <x v="0"/>
    <x v="1"/>
    <n v="1178131.3047733165"/>
    <n v="1353447.0450793717"/>
    <n v="1950921.0993618101"/>
    <n v="1930455.7190582927"/>
    <n v="1965048.2623996728"/>
    <n v="2086506.8279148077"/>
    <n v="2061199.9885799908"/>
  </r>
  <r>
    <x v="7"/>
    <x v="16"/>
    <x v="0"/>
    <x v="2"/>
    <n v="19577"/>
    <n v="569"/>
    <n v="1535"/>
    <n v="37.392000000000003"/>
    <n v="153.48956000000001"/>
    <n v="150.64167800000001"/>
    <n v="159.00038140000001"/>
  </r>
  <r>
    <x v="7"/>
    <x v="16"/>
    <x v="1"/>
    <x v="3"/>
    <n v="1279071"/>
    <n v="1143786"/>
    <n v="1347948"/>
    <n v="2184553.7000000002"/>
    <n v="1676062.2849999999"/>
    <n v="1788480.218875"/>
    <n v="1596222.6125429999"/>
  </r>
  <r>
    <x v="7"/>
    <x v="16"/>
    <x v="1"/>
    <x v="4"/>
    <n v="591455"/>
    <n v="190687"/>
    <n v="1688402"/>
    <n v="2054616"/>
    <n v="-52793.954290920403"/>
    <n v="568907.08215887984"/>
    <n v="1589097.4296216602"/>
  </r>
  <r>
    <x v="7"/>
    <x v="16"/>
    <x v="1"/>
    <x v="5"/>
    <n v="21701298"/>
    <n v="23002576"/>
    <n v="25050637"/>
    <n v="27000242"/>
    <n v="28818386"/>
    <n v="32570767"/>
    <n v="34556633"/>
  </r>
  <r>
    <x v="7"/>
    <x v="16"/>
    <x v="1"/>
    <x v="6"/>
    <n v="2639"/>
    <n v="2927"/>
    <n v="2983"/>
    <n v="3951"/>
    <n v="3323"/>
    <n v="3489"/>
    <n v="3691"/>
  </r>
  <r>
    <x v="7"/>
    <x v="16"/>
    <x v="1"/>
    <x v="7"/>
    <n v="5250601.1101200003"/>
    <n v="4850222"/>
    <n v="5188274.324"/>
    <n v="9716423.6109999996"/>
    <n v="9231083.4883601591"/>
    <n v="10876231.305808"/>
    <n v="12206242.532306101"/>
  </r>
  <r>
    <x v="7"/>
    <x v="16"/>
    <x v="1"/>
    <x v="8"/>
    <n v="1074723"/>
    <n v="1169735"/>
    <n v="1184638"/>
    <n v="1351672"/>
    <n v="1402889"/>
    <n v="1463542"/>
    <n v="1548846"/>
  </r>
  <r>
    <x v="7"/>
    <x v="16"/>
    <x v="1"/>
    <x v="9"/>
    <n v="8540882"/>
    <n v="9510466.2329999991"/>
    <n v="10188266"/>
    <n v="11505803.202"/>
    <n v="16511618.178524001"/>
    <n v="15525232.59487839"/>
    <n v="16578488.409281339"/>
  </r>
  <r>
    <x v="7"/>
    <x v="16"/>
    <x v="2"/>
    <x v="10"/>
    <n v="14697.113410916489"/>
    <n v="224705.8300793716"/>
    <n v="128765.86136181025"/>
    <n v="17802.291058292991"/>
    <n v="17125.003282673279"/>
    <n v="16360.143433498351"/>
    <n v="17221.000605173271"/>
  </r>
  <r>
    <x v="7"/>
    <x v="16"/>
    <x v="2"/>
    <x v="11"/>
    <n v="40352.0651726"/>
    <n v="56128"/>
    <n v="61115.243999999999"/>
    <n v="33170.156000000003"/>
    <n v="32093.605211449601"/>
    <n v="33858.6400657181"/>
    <n v="34131.798537051174"/>
  </r>
  <r>
    <x v="7"/>
    <x v="16"/>
    <x v="2"/>
    <x v="12"/>
    <n v="22415"/>
    <n v="72633"/>
    <n v="7142"/>
    <n v="51034.317999999999"/>
    <n v="23379.858715999999"/>
    <n v="23902.996743527998"/>
    <n v="24364.442066652602"/>
  </r>
  <r>
    <x v="7"/>
    <x v="16"/>
    <x v="3"/>
    <x v="13"/>
    <n v="65"/>
    <n v="109"/>
    <n v="17"/>
    <n v="0"/>
    <n v="0"/>
    <n v="0"/>
    <n v="0"/>
  </r>
  <r>
    <x v="8"/>
    <x v="17"/>
    <x v="0"/>
    <x v="0"/>
    <n v="7561066.7084500007"/>
    <n v="8479743.9000000004"/>
    <n v="9542377"/>
    <n v="10502471.445975769"/>
    <n v="11578683.47170265"/>
    <n v="12362581.363925532"/>
    <n v="13594172.804993048"/>
  </r>
  <r>
    <x v="8"/>
    <x v="17"/>
    <x v="0"/>
    <x v="1"/>
    <n v="5573373.1670147059"/>
    <n v="6322665.9857309433"/>
    <n v="6769628.1258793538"/>
    <n v="6989774.8113930132"/>
    <n v="7122233.5530649442"/>
    <n v="7429886.6214636145"/>
    <n v="7646170.2888700366"/>
  </r>
  <r>
    <x v="8"/>
    <x v="17"/>
    <x v="0"/>
    <x v="2"/>
    <n v="106"/>
    <n v="330"/>
    <n v="916"/>
    <n v="1023"/>
    <n v="991"/>
    <n v="1040"/>
    <n v="1100"/>
  </r>
  <r>
    <x v="8"/>
    <x v="17"/>
    <x v="1"/>
    <x v="3"/>
    <n v="3650.36445"/>
    <n v="1379"/>
    <n v="1366"/>
    <n v="1612.1946530559999"/>
    <n v="2124.8789696679678"/>
    <n v="2257.4729181513658"/>
    <n v="2388"/>
  </r>
  <r>
    <x v="8"/>
    <x v="17"/>
    <x v="1"/>
    <x v="4"/>
    <n v="257871"/>
    <n v="309181"/>
    <n v="318901"/>
    <n v="489242"/>
    <n v="347030.69371145935"/>
    <n v="365305.93675000005"/>
    <n v="387868.7210815"/>
  </r>
  <r>
    <x v="8"/>
    <x v="17"/>
    <x v="1"/>
    <x v="5"/>
    <n v="2634"/>
    <n v="3555"/>
    <n v="3325"/>
    <n v="3319"/>
    <n v="4412"/>
    <n v="4014"/>
    <n v="4063.72"/>
  </r>
  <r>
    <x v="8"/>
    <x v="17"/>
    <x v="1"/>
    <x v="6"/>
    <n v="2421"/>
    <n v="2831"/>
    <n v="4691"/>
    <n v="4215"/>
    <n v="3970"/>
    <n v="4085"/>
    <n v="4233"/>
  </r>
  <r>
    <x v="8"/>
    <x v="17"/>
    <x v="1"/>
    <x v="7"/>
    <n v="0"/>
    <n v="18536.478230000499"/>
    <n v="20245"/>
    <n v="21915.0051275308"/>
    <n v="25058.333399289899"/>
    <n v="23007.647924462301"/>
    <n v="24342"/>
  </r>
  <r>
    <x v="8"/>
    <x v="17"/>
    <x v="1"/>
    <x v="8"/>
    <n v="4449721"/>
    <n v="5337886"/>
    <n v="5969848"/>
    <n v="6325179.9972122675"/>
    <n v="6566528.4479999999"/>
    <n v="6779708.8203999987"/>
    <n v="7064611.2811831981"/>
  </r>
  <r>
    <x v="8"/>
    <x v="17"/>
    <x v="1"/>
    <x v="9"/>
    <n v="103968835.5126"/>
    <n v="109686186.70299999"/>
    <n v="120096762"/>
    <n v="128995499.59516931"/>
    <n v="140836627.48263106"/>
    <n v="152737182.40676263"/>
    <n v="165213662.70617551"/>
  </r>
  <r>
    <x v="8"/>
    <x v="17"/>
    <x v="2"/>
    <x v="10"/>
    <n v="515008.86925470544"/>
    <n v="394208.52008094219"/>
    <n v="449138.12587935396"/>
    <n v="561611.10833812703"/>
    <n v="619571.89341064147"/>
    <n v="560082.4309139885"/>
    <n v="605564.81669230515"/>
  </r>
  <r>
    <x v="8"/>
    <x v="17"/>
    <x v="2"/>
    <x v="11"/>
    <n v="241008.75810000001"/>
    <n v="391845.92300000001"/>
    <n v="475174"/>
    <n v="370454.14437143947"/>
    <n v="282606.64112500002"/>
    <n v="280513.79853124998"/>
    <n v="307067.28962150012"/>
  </r>
  <r>
    <x v="8"/>
    <x v="17"/>
    <x v="2"/>
    <x v="12"/>
    <n v="18914"/>
    <n v="74103.305999999997"/>
    <n v="18349"/>
    <n v="79624.119488569006"/>
    <n v="82452.094545575994"/>
    <n v="84655.063250000007"/>
    <n v="89502.65"/>
  </r>
  <r>
    <x v="8"/>
    <x v="17"/>
    <x v="3"/>
    <x v="13"/>
    <n v="19942"/>
    <n v="-3544"/>
    <n v="30009"/>
    <n v="7017"/>
    <n v="6979"/>
    <n v="0"/>
    <n v="0"/>
  </r>
  <r>
    <x v="9"/>
    <x v="18"/>
    <x v="0"/>
    <x v="2"/>
    <n v="88121133"/>
    <n v="101184690"/>
    <n v="114798415"/>
    <n v="129111158"/>
    <n v="147720000"/>
    <n v="161927000"/>
    <n v="178556000"/>
  </r>
  <r>
    <x v="10"/>
    <x v="19"/>
    <x v="4"/>
    <x v="14"/>
    <n v="0"/>
    <n v="0"/>
    <n v="0"/>
    <n v="0"/>
    <n v="6000000"/>
    <n v="10000000"/>
    <n v="1500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356" applyNumberFormats="0" applyBorderFormats="0" applyFontFormats="0" applyPatternFormats="0" applyAlignmentFormats="0" applyWidthHeightFormats="1" dataCaption="Values" updatedVersion="4" minRefreshableVersion="3" useAutoFormatting="1" itemPrintTitles="1" createdVersion="4" indent="0" compact="0" compactData="0" gridDropZones="1" multipleFieldFilters="0">
  <location ref="B17:I29" firstHeaderRow="1" firstDataRow="2" firstDataCol="1" rowPageCount="3" colPageCount="1"/>
  <pivotFields count="11">
    <pivotField axis="axisRow" compact="0" outline="0" multipleItemSelectionAllowed="1" showAll="0">
      <items count="12">
        <item h="1" x="0"/>
        <item x="1"/>
        <item x="2"/>
        <item x="3"/>
        <item x="4"/>
        <item x="5"/>
        <item x="6"/>
        <item x="7"/>
        <item x="8"/>
        <item x="9"/>
        <item x="10"/>
        <item t="default"/>
      </items>
    </pivotField>
    <pivotField axis="axisPage" compact="0" outline="0" showAll="0">
      <items count="21">
        <item x="0"/>
        <item x="1"/>
        <item x="2"/>
        <item x="19"/>
        <item x="18"/>
        <item x="3"/>
        <item x="6"/>
        <item x="7"/>
        <item x="10"/>
        <item x="11"/>
        <item x="12"/>
        <item x="14"/>
        <item x="13"/>
        <item x="15"/>
        <item x="8"/>
        <item x="4"/>
        <item x="5"/>
        <item x="16"/>
        <item x="9"/>
        <item x="17"/>
        <item t="default"/>
      </items>
    </pivotField>
    <pivotField axis="axisPage" compact="0" outline="0" showAll="0">
      <items count="6">
        <item x="0"/>
        <item x="1"/>
        <item x="2"/>
        <item x="3"/>
        <item x="4"/>
        <item t="default"/>
      </items>
    </pivotField>
    <pivotField axis="axisPage" compact="0" outline="0" showAll="0">
      <items count="16">
        <item x="0"/>
        <item x="13"/>
        <item x="1"/>
        <item x="2"/>
        <item x="3"/>
        <item x="4"/>
        <item x="5"/>
        <item x="7"/>
        <item x="6"/>
        <item x="10"/>
        <item x="14"/>
        <item x="11"/>
        <item x="12"/>
        <item x="8"/>
        <item x="9"/>
        <item t="default"/>
      </items>
    </pivotField>
    <pivotField dataField="1" compact="0" numFmtId="3" outline="0" showAll="0"/>
    <pivotField dataField="1" compact="0" numFmtId="3" outline="0" showAll="0"/>
    <pivotField dataField="1" compact="0" numFmtId="3" outline="0" showAll="0"/>
    <pivotField dataField="1" compact="0" numFmtId="3" outline="0" showAll="0"/>
    <pivotField dataField="1" compact="0" numFmtId="3" outline="0" showAll="0"/>
    <pivotField dataField="1" compact="0" numFmtId="3" outline="0" showAll="0"/>
    <pivotField dataField="1" compact="0" numFmtId="3" outline="0" showAll="0"/>
  </pivotFields>
  <rowFields count="1">
    <field x="0"/>
  </rowFields>
  <rowItems count="11">
    <i>
      <x v="1"/>
    </i>
    <i>
      <x v="2"/>
    </i>
    <i>
      <x v="3"/>
    </i>
    <i>
      <x v="4"/>
    </i>
    <i>
      <x v="5"/>
    </i>
    <i>
      <x v="6"/>
    </i>
    <i>
      <x v="7"/>
    </i>
    <i>
      <x v="8"/>
    </i>
    <i>
      <x v="9"/>
    </i>
    <i>
      <x v="10"/>
    </i>
    <i t="grand">
      <x/>
    </i>
  </rowItems>
  <colFields count="1">
    <field x="-2"/>
  </colFields>
  <colItems count="7">
    <i>
      <x/>
    </i>
    <i i="1">
      <x v="1"/>
    </i>
    <i i="2">
      <x v="2"/>
    </i>
    <i i="3">
      <x v="3"/>
    </i>
    <i i="4">
      <x v="4"/>
    </i>
    <i i="5">
      <x v="5"/>
    </i>
    <i i="6">
      <x v="6"/>
    </i>
  </colItems>
  <pageFields count="3">
    <pageField fld="2" hier="-1"/>
    <pageField fld="3" hier="-1"/>
    <pageField fld="1" hier="-1"/>
  </pageFields>
  <dataFields count="7">
    <dataField name="  2012/13" fld="4" baseField="0" baseItem="0"/>
    <dataField name="  2013/14" fld="5" baseField="0" baseItem="0"/>
    <dataField name="  2014/15" fld="6" baseField="0" baseItem="0"/>
    <dataField name="  2015/16 _x000a_Revised _x000a_Estimate" fld="7" baseField="0" baseItem="0"/>
    <dataField name="  2016/17" fld="8" baseField="0" baseItem="0"/>
    <dataField name="  2017/18" fld="9" baseField="0" baseItem="0"/>
    <dataField name="  2018/19" fld="10" baseField="0" baseItem="0"/>
  </dataFields>
  <formats count="4">
    <format dxfId="3">
      <pivotArea type="all" dataOnly="0" outline="0" fieldPosition="0"/>
    </format>
    <format dxfId="2">
      <pivotArea dataOnly="0" labelOnly="1" outline="0" fieldPosition="0">
        <references count="1">
          <reference field="4294967294" count="7">
            <x v="0"/>
            <x v="1"/>
            <x v="2"/>
            <x v="3"/>
            <x v="4"/>
            <x v="5"/>
            <x v="6"/>
          </reference>
        </references>
      </pivotArea>
    </format>
    <format dxfId="1">
      <pivotArea dataOnly="0" labelOnly="1" outline="0" fieldPosition="0">
        <references count="1">
          <reference field="4294967294" count="7">
            <x v="0"/>
            <x v="1"/>
            <x v="2"/>
            <x v="3"/>
            <x v="4"/>
            <x v="5"/>
            <x v="6"/>
          </reference>
        </references>
      </pivotArea>
    </format>
    <format dxfId="0">
      <pivotArea dataOnly="0" labelOnly="1" outline="0" fieldPosition="0">
        <references count="1">
          <reference field="4294967294" count="7">
            <x v="0"/>
            <x v="1"/>
            <x v="2"/>
            <x v="3"/>
            <x v="4"/>
            <x v="5"/>
            <x v="6"/>
          </reference>
        </references>
      </pivotArea>
    </format>
  </formats>
  <pivotTableStyleInfo name="PivotStyleLight1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Function_group" sourceName="Function group">
  <pivotTables>
    <pivotTable tabId="4" name="PivotTable1"/>
  </pivotTables>
  <data>
    <tabular pivotCacheId="1">
      <items count="11">
        <i x="0"/>
        <i x="1" s="1"/>
        <i x="10" s="1"/>
        <i x="9" s="1"/>
        <i x="2" s="1"/>
        <i x="3" s="1"/>
        <i x="4" s="1"/>
        <i x="5" s="1"/>
        <i x="6" s="1"/>
        <i x="7" s="1"/>
        <i x="8"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Budget_group" sourceName="Budget group">
  <pivotTables>
    <pivotTable tabId="4" name="PivotTable1"/>
  </pivotTables>
  <data>
    <tabular pivotCacheId="1">
      <items count="20">
        <i x="1" s="1"/>
        <i x="2" s="1"/>
        <i x="19" s="1"/>
        <i x="18" s="1"/>
        <i x="3" s="1"/>
        <i x="6" s="1"/>
        <i x="7" s="1"/>
        <i x="10" s="1"/>
        <i x="11" s="1"/>
        <i x="12" s="1"/>
        <i x="14" s="1"/>
        <i x="13" s="1"/>
        <i x="15" s="1"/>
        <i x="8" s="1"/>
        <i x="4" s="1"/>
        <i x="5" s="1"/>
        <i x="16" s="1"/>
        <i x="9" s="1"/>
        <i x="17" s="1"/>
        <i x="0"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Econ_Level_1" sourceName="Econ Level 1">
  <pivotTables>
    <pivotTable tabId="4" name="PivotTable1"/>
  </pivotTables>
  <data>
    <tabular pivotCacheId="1">
      <items count="5">
        <i x="0" s="1"/>
        <i x="1" s="1"/>
        <i x="2" s="1"/>
        <i x="3" s="1"/>
        <i x="4"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Econ_Level_2" sourceName="Econ Level 2">
  <pivotTables>
    <pivotTable tabId="4" name="PivotTable1"/>
  </pivotTables>
  <data>
    <tabular pivotCacheId="1">
      <items count="15">
        <i x="13" s="1"/>
        <i x="0" s="1"/>
        <i x="1" s="1"/>
        <i x="2" s="1"/>
        <i x="3" s="1"/>
        <i x="4" s="1"/>
        <i x="5" s="1"/>
        <i x="6" s="1"/>
        <i x="10" s="1"/>
        <i x="14" s="1"/>
        <i x="9" s="1"/>
        <i x="11" s="1"/>
        <i x="8" s="1"/>
        <i x="12" s="1"/>
        <i x="7"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Function group" cache="Slicer_Function_group" caption="Function group" style="Slicer Style 1" rowHeight="241300"/>
  <slicer name="Budget group" cache="Slicer_Budget_group" caption="Budget group" style="Slicer Style 1" rowHeight="241300"/>
  <slicer name="Econ Level 1" cache="Slicer_Econ_Level_1" caption="Econ Level 1" style="Slicer Style 1" rowHeight="241300"/>
  <slicer name="Econ Level 2" cache="Slicer_Econ_Level_2" caption="Econ Level 2" style="Slicer Style 1"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2:L364"/>
  <sheetViews>
    <sheetView showGridLines="0" showRowColHeaders="0" tabSelected="1" zoomScale="85" zoomScaleNormal="85" workbookViewId="0">
      <selection activeCell="L25" sqref="L25"/>
    </sheetView>
  </sheetViews>
  <sheetFormatPr defaultRowHeight="15" x14ac:dyDescent="0.25"/>
  <cols>
    <col min="1" max="1" width="3.28515625" style="4" customWidth="1"/>
    <col min="2" max="2" width="47.5703125" style="4" customWidth="1"/>
    <col min="3" max="5" width="12.7109375" style="4" customWidth="1"/>
    <col min="6" max="12" width="12.7109375" style="4" bestFit="1" customWidth="1"/>
    <col min="13" max="16384" width="9.140625" style="4"/>
  </cols>
  <sheetData>
    <row r="12" spans="2:9" x14ac:dyDescent="0.25">
      <c r="B12"/>
      <c r="C12"/>
    </row>
    <row r="13" spans="2:9" x14ac:dyDescent="0.25">
      <c r="B13" s="5" t="s">
        <v>47</v>
      </c>
      <c r="C13" s="2" t="s">
        <v>61</v>
      </c>
    </row>
    <row r="14" spans="2:9" x14ac:dyDescent="0.25">
      <c r="B14" s="5" t="s">
        <v>48</v>
      </c>
      <c r="C14" s="2" t="s">
        <v>61</v>
      </c>
    </row>
    <row r="15" spans="2:9" x14ac:dyDescent="0.25">
      <c r="B15" s="5" t="s">
        <v>1</v>
      </c>
      <c r="C15" s="2" t="s">
        <v>61</v>
      </c>
      <c r="D15"/>
      <c r="E15"/>
      <c r="F15"/>
      <c r="G15"/>
      <c r="H15"/>
      <c r="I15"/>
    </row>
    <row r="16" spans="2:9" x14ac:dyDescent="0.25">
      <c r="B16"/>
      <c r="C16"/>
      <c r="D16"/>
      <c r="E16"/>
      <c r="F16"/>
      <c r="G16"/>
      <c r="H16"/>
      <c r="I16"/>
    </row>
    <row r="17" spans="2:12" x14ac:dyDescent="0.25">
      <c r="B17" s="2"/>
      <c r="C17" s="5" t="s">
        <v>60</v>
      </c>
      <c r="D17" s="2"/>
      <c r="E17" s="2"/>
      <c r="F17" s="2"/>
      <c r="G17" s="2"/>
      <c r="H17" s="2"/>
      <c r="I17" s="2"/>
      <c r="J17"/>
      <c r="K17"/>
      <c r="L17"/>
    </row>
    <row r="18" spans="2:12" ht="45" x14ac:dyDescent="0.25">
      <c r="B18" s="5" t="s">
        <v>0</v>
      </c>
      <c r="C18" s="6" t="s">
        <v>53</v>
      </c>
      <c r="D18" s="6" t="s">
        <v>54</v>
      </c>
      <c r="E18" s="6" t="s">
        <v>55</v>
      </c>
      <c r="F18" s="6" t="s">
        <v>59</v>
      </c>
      <c r="G18" s="6" t="s">
        <v>56</v>
      </c>
      <c r="H18" s="6" t="s">
        <v>57</v>
      </c>
      <c r="I18" s="6" t="s">
        <v>58</v>
      </c>
      <c r="J18"/>
      <c r="K18"/>
      <c r="L18"/>
    </row>
    <row r="19" spans="2:12" x14ac:dyDescent="0.25">
      <c r="B19" s="2" t="s">
        <v>24</v>
      </c>
      <c r="C19" s="2">
        <v>171109227.69831172</v>
      </c>
      <c r="D19" s="2">
        <v>185389413.50428596</v>
      </c>
      <c r="E19" s="2">
        <v>197343975.52878198</v>
      </c>
      <c r="F19" s="2">
        <v>213676247.97535375</v>
      </c>
      <c r="G19" s="2">
        <v>228802578.85354012</v>
      </c>
      <c r="H19" s="2">
        <v>245413517.19176316</v>
      </c>
      <c r="I19" s="2">
        <v>264968640.54222727</v>
      </c>
      <c r="J19"/>
      <c r="K19"/>
      <c r="L19"/>
    </row>
    <row r="20" spans="2:12" x14ac:dyDescent="0.25">
      <c r="B20" s="2" t="s">
        <v>26</v>
      </c>
      <c r="C20" s="2">
        <v>141774718.75412631</v>
      </c>
      <c r="D20" s="2">
        <v>153650788.81249812</v>
      </c>
      <c r="E20" s="2">
        <v>162438857.33054239</v>
      </c>
      <c r="F20" s="2">
        <v>171522492.56066608</v>
      </c>
      <c r="G20" s="2">
        <v>181518936.18431804</v>
      </c>
      <c r="H20" s="2">
        <v>192443543.07914427</v>
      </c>
      <c r="I20" s="2">
        <v>203644303.7644572</v>
      </c>
      <c r="J20"/>
      <c r="K20"/>
      <c r="L20"/>
    </row>
    <row r="21" spans="2:12" x14ac:dyDescent="0.25">
      <c r="B21" s="2" t="s">
        <v>30</v>
      </c>
      <c r="C21" s="2">
        <v>139509078.41259301</v>
      </c>
      <c r="D21" s="2">
        <v>164504705.75934523</v>
      </c>
      <c r="E21" s="2">
        <v>175064827.78998333</v>
      </c>
      <c r="F21" s="2">
        <v>187796158.74871123</v>
      </c>
      <c r="G21" s="2">
        <v>211961988.34311426</v>
      </c>
      <c r="H21" s="2">
        <v>217964646.49840844</v>
      </c>
      <c r="I21" s="2">
        <v>231091287.52785653</v>
      </c>
      <c r="J21"/>
      <c r="K21"/>
      <c r="L21"/>
    </row>
    <row r="22" spans="2:12" x14ac:dyDescent="0.25">
      <c r="B22" s="2" t="s">
        <v>35</v>
      </c>
      <c r="C22" s="2">
        <v>55384966.622332454</v>
      </c>
      <c r="D22" s="2">
        <v>58721166.747166499</v>
      </c>
      <c r="E22" s="2">
        <v>64077319.536648065</v>
      </c>
      <c r="F22" s="2">
        <v>97450123.949630186</v>
      </c>
      <c r="G22" s="2">
        <v>73652284.282115713</v>
      </c>
      <c r="H22" s="2">
        <v>77769985.842818081</v>
      </c>
      <c r="I22" s="2">
        <v>82611247.733121574</v>
      </c>
      <c r="J22"/>
      <c r="K22"/>
      <c r="L22"/>
    </row>
    <row r="23" spans="2:12" x14ac:dyDescent="0.25">
      <c r="B23" s="2" t="s">
        <v>40</v>
      </c>
      <c r="C23" s="2">
        <v>125092045.9136665</v>
      </c>
      <c r="D23" s="2">
        <v>134007040.73458476</v>
      </c>
      <c r="E23" s="2">
        <v>144439465.14506423</v>
      </c>
      <c r="F23" s="2">
        <v>159377025.867336</v>
      </c>
      <c r="G23" s="2">
        <v>168392559.89324144</v>
      </c>
      <c r="H23" s="2">
        <v>183629061.03661212</v>
      </c>
      <c r="I23" s="2">
        <v>198556256.12853128</v>
      </c>
      <c r="J23"/>
      <c r="K23"/>
      <c r="L23"/>
    </row>
    <row r="24" spans="2:12" x14ac:dyDescent="0.25">
      <c r="B24" s="2" t="s">
        <v>41</v>
      </c>
      <c r="C24" s="2">
        <v>130784327.82267731</v>
      </c>
      <c r="D24" s="2">
        <v>142090990.22271726</v>
      </c>
      <c r="E24" s="2">
        <v>156505713.0820685</v>
      </c>
      <c r="F24" s="2">
        <v>178233289.1528846</v>
      </c>
      <c r="G24" s="2">
        <v>182631385.64344949</v>
      </c>
      <c r="H24" s="2">
        <v>199820905.6807459</v>
      </c>
      <c r="I24" s="2">
        <v>216214621.99203447</v>
      </c>
      <c r="J24"/>
      <c r="K24"/>
      <c r="L24"/>
    </row>
    <row r="25" spans="2:12" x14ac:dyDescent="0.25">
      <c r="B25" s="2" t="s">
        <v>42</v>
      </c>
      <c r="C25" s="2">
        <v>46382355.210348837</v>
      </c>
      <c r="D25" s="2">
        <v>49065183.46604874</v>
      </c>
      <c r="E25" s="2">
        <v>54960607.52872362</v>
      </c>
      <c r="F25" s="2">
        <v>64157814.923945546</v>
      </c>
      <c r="G25" s="2">
        <v>68714569.625436857</v>
      </c>
      <c r="H25" s="2">
        <v>74715134.769443631</v>
      </c>
      <c r="I25" s="2">
        <v>80492555.708867222</v>
      </c>
      <c r="J25"/>
      <c r="K25"/>
      <c r="L25"/>
    </row>
    <row r="26" spans="2:12" x14ac:dyDescent="0.25">
      <c r="B26" s="2" t="s">
        <v>43</v>
      </c>
      <c r="C26" s="2">
        <v>122614552.37986942</v>
      </c>
      <c r="D26" s="2">
        <v>131018908.81604189</v>
      </c>
      <c r="E26" s="2">
        <v>143700729.25175869</v>
      </c>
      <c r="F26" s="2">
        <v>154352958.42172909</v>
      </c>
      <c r="G26" s="2">
        <v>167479269.49056029</v>
      </c>
      <c r="H26" s="2">
        <v>180634320.5628396</v>
      </c>
      <c r="I26" s="2">
        <v>194944747.27861708</v>
      </c>
      <c r="J26"/>
      <c r="K26"/>
      <c r="L26"/>
    </row>
    <row r="27" spans="2:12" x14ac:dyDescent="0.25">
      <c r="B27" s="2" t="s">
        <v>45</v>
      </c>
      <c r="C27" s="2">
        <v>88121133</v>
      </c>
      <c r="D27" s="2">
        <v>101184690</v>
      </c>
      <c r="E27" s="2">
        <v>114798415</v>
      </c>
      <c r="F27" s="2">
        <v>129111158</v>
      </c>
      <c r="G27" s="2">
        <v>147720000</v>
      </c>
      <c r="H27" s="2">
        <v>161927000</v>
      </c>
      <c r="I27" s="2">
        <v>178556000</v>
      </c>
      <c r="J27"/>
      <c r="K27"/>
      <c r="L27"/>
    </row>
    <row r="28" spans="2:12" x14ac:dyDescent="0.25">
      <c r="B28" s="2" t="s">
        <v>46</v>
      </c>
      <c r="C28" s="2">
        <v>0</v>
      </c>
      <c r="D28" s="2">
        <v>0</v>
      </c>
      <c r="E28" s="2">
        <v>0</v>
      </c>
      <c r="F28" s="2">
        <v>0</v>
      </c>
      <c r="G28" s="2">
        <v>6000000</v>
      </c>
      <c r="H28" s="2">
        <v>10000000</v>
      </c>
      <c r="I28" s="2">
        <v>15000000</v>
      </c>
      <c r="J28"/>
      <c r="K28"/>
      <c r="L28"/>
    </row>
    <row r="29" spans="2:12" x14ac:dyDescent="0.25">
      <c r="B29" s="2" t="s">
        <v>52</v>
      </c>
      <c r="C29" s="2">
        <v>1020772405.8139255</v>
      </c>
      <c r="D29" s="2">
        <v>1119632888.0626886</v>
      </c>
      <c r="E29" s="2">
        <v>1213329910.1935709</v>
      </c>
      <c r="F29" s="2">
        <v>1355677269.6002564</v>
      </c>
      <c r="G29" s="2">
        <v>1436873572.3157761</v>
      </c>
      <c r="H29" s="2">
        <v>1544318114.6617751</v>
      </c>
      <c r="I29" s="2">
        <v>1666079660.6757128</v>
      </c>
      <c r="J29"/>
      <c r="K29"/>
      <c r="L29"/>
    </row>
    <row r="30" spans="2:12" x14ac:dyDescent="0.25">
      <c r="B30"/>
      <c r="C30"/>
      <c r="D30"/>
      <c r="E30"/>
      <c r="F30"/>
      <c r="G30"/>
      <c r="H30"/>
      <c r="I30"/>
      <c r="J30"/>
      <c r="K30"/>
      <c r="L30"/>
    </row>
    <row r="31" spans="2:12" x14ac:dyDescent="0.25">
      <c r="B31"/>
      <c r="C31"/>
      <c r="D31"/>
      <c r="E31"/>
      <c r="F31"/>
      <c r="G31"/>
      <c r="H31"/>
      <c r="I31"/>
      <c r="J31"/>
      <c r="K31"/>
      <c r="L31"/>
    </row>
    <row r="32" spans="2:12" x14ac:dyDescent="0.25">
      <c r="B32"/>
      <c r="C32"/>
      <c r="D32"/>
      <c r="E32"/>
      <c r="F32"/>
      <c r="G32"/>
      <c r="H32"/>
      <c r="I32"/>
      <c r="J32"/>
      <c r="K32"/>
      <c r="L32"/>
    </row>
    <row r="33" spans="2:12" x14ac:dyDescent="0.25">
      <c r="B33"/>
      <c r="C33"/>
      <c r="D33"/>
      <c r="E33"/>
      <c r="F33"/>
      <c r="G33"/>
      <c r="H33"/>
      <c r="I33"/>
      <c r="J33"/>
      <c r="K33"/>
      <c r="L33"/>
    </row>
    <row r="34" spans="2:12" x14ac:dyDescent="0.25">
      <c r="B34"/>
      <c r="C34"/>
      <c r="D34"/>
      <c r="E34"/>
      <c r="F34"/>
      <c r="G34"/>
      <c r="H34"/>
      <c r="I34"/>
      <c r="J34"/>
      <c r="K34"/>
      <c r="L34"/>
    </row>
    <row r="35" spans="2:12" x14ac:dyDescent="0.25">
      <c r="B35"/>
      <c r="C35"/>
      <c r="D35"/>
      <c r="E35"/>
      <c r="F35"/>
      <c r="G35"/>
      <c r="H35"/>
      <c r="I35"/>
      <c r="J35"/>
      <c r="K35"/>
      <c r="L35"/>
    </row>
    <row r="36" spans="2:12" x14ac:dyDescent="0.25">
      <c r="B36"/>
      <c r="C36"/>
      <c r="D36"/>
      <c r="E36"/>
      <c r="F36"/>
      <c r="G36"/>
      <c r="H36"/>
      <c r="I36"/>
      <c r="J36"/>
      <c r="K36"/>
      <c r="L36"/>
    </row>
    <row r="37" spans="2:12" x14ac:dyDescent="0.25">
      <c r="B37"/>
      <c r="C37"/>
      <c r="D37"/>
      <c r="E37"/>
      <c r="F37"/>
      <c r="G37"/>
      <c r="H37"/>
      <c r="I37"/>
      <c r="J37"/>
      <c r="K37"/>
      <c r="L37"/>
    </row>
    <row r="38" spans="2:12" x14ac:dyDescent="0.25">
      <c r="B38"/>
      <c r="C38"/>
      <c r="D38"/>
      <c r="E38"/>
      <c r="F38"/>
      <c r="G38"/>
      <c r="H38"/>
      <c r="I38"/>
      <c r="J38"/>
      <c r="K38"/>
      <c r="L38"/>
    </row>
    <row r="39" spans="2:12" x14ac:dyDescent="0.25">
      <c r="B39"/>
      <c r="C39"/>
      <c r="D39"/>
      <c r="E39"/>
      <c r="F39"/>
      <c r="G39"/>
      <c r="H39"/>
      <c r="I39"/>
      <c r="J39"/>
      <c r="K39"/>
      <c r="L39"/>
    </row>
    <row r="40" spans="2:12" x14ac:dyDescent="0.25">
      <c r="B40"/>
      <c r="C40"/>
      <c r="D40"/>
      <c r="E40"/>
      <c r="F40"/>
      <c r="G40"/>
      <c r="H40"/>
      <c r="I40"/>
      <c r="J40"/>
      <c r="K40"/>
      <c r="L40"/>
    </row>
    <row r="41" spans="2:12" x14ac:dyDescent="0.25">
      <c r="B41"/>
      <c r="C41"/>
      <c r="D41"/>
      <c r="E41"/>
      <c r="F41"/>
      <c r="G41"/>
      <c r="H41"/>
      <c r="I41"/>
      <c r="J41"/>
      <c r="K41"/>
      <c r="L41"/>
    </row>
    <row r="42" spans="2:12" x14ac:dyDescent="0.25">
      <c r="B42"/>
      <c r="C42"/>
      <c r="D42"/>
      <c r="E42"/>
      <c r="F42"/>
      <c r="G42"/>
      <c r="H42"/>
      <c r="I42"/>
      <c r="J42"/>
      <c r="K42"/>
      <c r="L42"/>
    </row>
    <row r="43" spans="2:12" x14ac:dyDescent="0.25">
      <c r="B43"/>
      <c r="C43"/>
      <c r="D43"/>
      <c r="E43"/>
      <c r="F43"/>
      <c r="G43"/>
      <c r="H43"/>
      <c r="I43"/>
      <c r="J43"/>
      <c r="K43"/>
      <c r="L43"/>
    </row>
    <row r="44" spans="2:12" x14ac:dyDescent="0.25">
      <c r="B44"/>
      <c r="C44"/>
      <c r="D44"/>
      <c r="E44"/>
      <c r="F44"/>
      <c r="G44"/>
      <c r="H44"/>
      <c r="I44"/>
      <c r="J44"/>
      <c r="K44"/>
      <c r="L44"/>
    </row>
    <row r="45" spans="2:12" x14ac:dyDescent="0.25">
      <c r="B45"/>
      <c r="C45"/>
      <c r="D45"/>
      <c r="E45"/>
      <c r="F45"/>
      <c r="G45"/>
      <c r="H45"/>
      <c r="I45"/>
      <c r="J45"/>
      <c r="K45"/>
      <c r="L45"/>
    </row>
    <row r="46" spans="2:12" x14ac:dyDescent="0.25">
      <c r="B46"/>
      <c r="C46"/>
      <c r="D46"/>
      <c r="E46"/>
      <c r="F46"/>
      <c r="G46"/>
      <c r="H46"/>
      <c r="I46"/>
      <c r="J46"/>
      <c r="K46"/>
      <c r="L46"/>
    </row>
    <row r="47" spans="2:12" x14ac:dyDescent="0.25">
      <c r="B47"/>
      <c r="C47"/>
      <c r="D47"/>
      <c r="E47"/>
      <c r="F47"/>
      <c r="G47"/>
      <c r="H47"/>
      <c r="I47"/>
      <c r="J47"/>
      <c r="K47"/>
      <c r="L47"/>
    </row>
    <row r="48" spans="2:12" x14ac:dyDescent="0.25">
      <c r="B48"/>
      <c r="C48"/>
      <c r="D48"/>
      <c r="E48"/>
      <c r="F48"/>
      <c r="G48"/>
      <c r="H48"/>
      <c r="I48"/>
      <c r="J48"/>
      <c r="K48"/>
      <c r="L48"/>
    </row>
    <row r="49" spans="2:12" x14ac:dyDescent="0.25">
      <c r="B49"/>
      <c r="C49"/>
      <c r="D49"/>
      <c r="E49"/>
      <c r="F49"/>
      <c r="G49"/>
      <c r="H49"/>
      <c r="I49"/>
      <c r="J49"/>
      <c r="K49"/>
      <c r="L49"/>
    </row>
    <row r="50" spans="2:12" x14ac:dyDescent="0.25">
      <c r="B50"/>
      <c r="C50"/>
      <c r="D50"/>
      <c r="E50"/>
      <c r="F50"/>
      <c r="G50"/>
      <c r="H50"/>
      <c r="I50"/>
      <c r="J50"/>
      <c r="K50"/>
      <c r="L50"/>
    </row>
    <row r="51" spans="2:12" x14ac:dyDescent="0.25">
      <c r="B51"/>
      <c r="C51"/>
      <c r="D51"/>
      <c r="E51"/>
      <c r="F51"/>
      <c r="G51"/>
      <c r="H51"/>
      <c r="I51"/>
      <c r="J51"/>
      <c r="K51"/>
      <c r="L51"/>
    </row>
    <row r="52" spans="2:12" x14ac:dyDescent="0.25">
      <c r="B52"/>
      <c r="C52"/>
      <c r="D52"/>
      <c r="E52"/>
      <c r="F52"/>
      <c r="G52"/>
      <c r="H52"/>
      <c r="I52"/>
      <c r="J52"/>
      <c r="K52"/>
      <c r="L52"/>
    </row>
    <row r="53" spans="2:12" x14ac:dyDescent="0.25">
      <c r="B53"/>
      <c r="C53"/>
      <c r="D53"/>
      <c r="E53"/>
      <c r="F53"/>
      <c r="G53"/>
      <c r="H53"/>
      <c r="I53"/>
      <c r="J53"/>
      <c r="K53"/>
      <c r="L53"/>
    </row>
    <row r="54" spans="2:12" x14ac:dyDescent="0.25">
      <c r="B54"/>
      <c r="C54"/>
      <c r="D54"/>
      <c r="E54"/>
      <c r="F54"/>
      <c r="G54"/>
      <c r="H54"/>
      <c r="I54"/>
      <c r="J54"/>
      <c r="K54"/>
      <c r="L54"/>
    </row>
    <row r="55" spans="2:12" x14ac:dyDescent="0.25">
      <c r="B55"/>
      <c r="C55"/>
      <c r="D55"/>
      <c r="E55"/>
      <c r="F55"/>
      <c r="G55"/>
      <c r="H55"/>
      <c r="I55"/>
      <c r="J55"/>
      <c r="K55"/>
      <c r="L55"/>
    </row>
    <row r="56" spans="2:12" x14ac:dyDescent="0.25">
      <c r="B56"/>
      <c r="C56"/>
      <c r="D56"/>
      <c r="E56"/>
      <c r="F56"/>
      <c r="G56"/>
      <c r="H56"/>
      <c r="I56"/>
      <c r="J56"/>
      <c r="K56"/>
      <c r="L56"/>
    </row>
    <row r="57" spans="2:12" x14ac:dyDescent="0.25">
      <c r="B57"/>
      <c r="C57"/>
      <c r="D57"/>
      <c r="E57"/>
      <c r="F57"/>
      <c r="G57"/>
      <c r="H57"/>
      <c r="I57"/>
      <c r="J57"/>
      <c r="K57"/>
      <c r="L57"/>
    </row>
    <row r="58" spans="2:12" x14ac:dyDescent="0.25">
      <c r="B58"/>
      <c r="C58"/>
      <c r="D58"/>
      <c r="E58"/>
      <c r="F58"/>
      <c r="G58"/>
      <c r="H58"/>
      <c r="I58"/>
      <c r="J58"/>
      <c r="K58"/>
      <c r="L58"/>
    </row>
    <row r="59" spans="2:12" x14ac:dyDescent="0.25">
      <c r="B59"/>
      <c r="C59"/>
      <c r="D59"/>
      <c r="E59"/>
      <c r="F59"/>
      <c r="G59"/>
      <c r="H59"/>
      <c r="I59"/>
      <c r="J59"/>
      <c r="K59"/>
      <c r="L59"/>
    </row>
    <row r="60" spans="2:12" x14ac:dyDescent="0.25">
      <c r="B60"/>
      <c r="C60"/>
      <c r="D60"/>
      <c r="E60"/>
      <c r="F60"/>
      <c r="G60"/>
      <c r="H60"/>
      <c r="I60"/>
      <c r="J60"/>
      <c r="K60"/>
      <c r="L60"/>
    </row>
    <row r="61" spans="2:12" x14ac:dyDescent="0.25">
      <c r="B61"/>
      <c r="C61"/>
      <c r="D61"/>
      <c r="E61"/>
      <c r="F61"/>
      <c r="G61"/>
      <c r="H61"/>
      <c r="I61"/>
      <c r="J61"/>
      <c r="K61"/>
      <c r="L61"/>
    </row>
    <row r="62" spans="2:12" x14ac:dyDescent="0.25">
      <c r="B62"/>
      <c r="C62"/>
      <c r="D62"/>
      <c r="E62"/>
      <c r="F62"/>
      <c r="G62"/>
      <c r="H62"/>
      <c r="I62"/>
      <c r="J62"/>
      <c r="K62"/>
      <c r="L62"/>
    </row>
    <row r="63" spans="2:12" x14ac:dyDescent="0.25">
      <c r="B63"/>
      <c r="C63"/>
      <c r="D63"/>
      <c r="E63"/>
      <c r="F63"/>
      <c r="G63"/>
      <c r="H63"/>
      <c r="I63"/>
      <c r="J63"/>
      <c r="K63"/>
      <c r="L63"/>
    </row>
    <row r="64" spans="2:12" x14ac:dyDescent="0.25">
      <c r="B64"/>
      <c r="C64"/>
      <c r="D64"/>
      <c r="E64"/>
      <c r="F64"/>
      <c r="G64"/>
      <c r="H64"/>
      <c r="I64"/>
      <c r="J64"/>
      <c r="K64"/>
      <c r="L64"/>
    </row>
    <row r="65" spans="2:12" x14ac:dyDescent="0.25">
      <c r="B65"/>
      <c r="C65"/>
      <c r="D65"/>
      <c r="E65"/>
      <c r="F65"/>
      <c r="G65"/>
      <c r="H65"/>
      <c r="I65"/>
      <c r="J65"/>
      <c r="K65"/>
      <c r="L65"/>
    </row>
    <row r="66" spans="2:12" x14ac:dyDescent="0.25">
      <c r="B66"/>
      <c r="C66"/>
      <c r="D66"/>
      <c r="E66"/>
      <c r="F66"/>
      <c r="G66"/>
      <c r="H66"/>
      <c r="I66"/>
      <c r="J66"/>
      <c r="K66"/>
      <c r="L66"/>
    </row>
    <row r="67" spans="2:12" x14ac:dyDescent="0.25">
      <c r="B67"/>
      <c r="C67"/>
      <c r="D67"/>
      <c r="E67"/>
      <c r="F67"/>
      <c r="G67"/>
      <c r="H67"/>
      <c r="I67"/>
      <c r="J67"/>
      <c r="K67"/>
      <c r="L67"/>
    </row>
    <row r="68" spans="2:12" x14ac:dyDescent="0.25">
      <c r="B68"/>
      <c r="C68"/>
      <c r="D68"/>
      <c r="E68"/>
      <c r="F68"/>
      <c r="G68"/>
      <c r="H68"/>
      <c r="I68"/>
      <c r="J68"/>
      <c r="K68"/>
      <c r="L68"/>
    </row>
    <row r="69" spans="2:12" x14ac:dyDescent="0.25">
      <c r="B69"/>
      <c r="C69"/>
      <c r="D69"/>
      <c r="E69"/>
      <c r="F69"/>
      <c r="G69"/>
      <c r="H69"/>
      <c r="I69"/>
      <c r="J69"/>
      <c r="K69"/>
      <c r="L69"/>
    </row>
    <row r="70" spans="2:12" x14ac:dyDescent="0.25">
      <c r="B70"/>
      <c r="C70"/>
      <c r="D70"/>
      <c r="E70"/>
      <c r="F70"/>
      <c r="G70"/>
      <c r="H70"/>
      <c r="I70"/>
      <c r="J70"/>
      <c r="K70"/>
      <c r="L70"/>
    </row>
    <row r="71" spans="2:12" x14ac:dyDescent="0.25">
      <c r="B71"/>
      <c r="C71"/>
      <c r="D71"/>
      <c r="E71"/>
      <c r="F71"/>
      <c r="G71"/>
      <c r="H71"/>
      <c r="I71"/>
      <c r="J71"/>
      <c r="K71"/>
      <c r="L71"/>
    </row>
    <row r="72" spans="2:12" x14ac:dyDescent="0.25">
      <c r="B72"/>
      <c r="C72"/>
      <c r="D72"/>
      <c r="E72"/>
      <c r="F72"/>
      <c r="G72"/>
      <c r="H72"/>
      <c r="I72"/>
      <c r="J72"/>
      <c r="K72"/>
      <c r="L72"/>
    </row>
    <row r="73" spans="2:12" x14ac:dyDescent="0.25">
      <c r="B73"/>
      <c r="C73"/>
      <c r="D73"/>
      <c r="E73"/>
      <c r="F73"/>
      <c r="G73"/>
      <c r="H73"/>
      <c r="I73"/>
      <c r="J73"/>
      <c r="K73"/>
      <c r="L73"/>
    </row>
    <row r="74" spans="2:12" x14ac:dyDescent="0.25">
      <c r="B74"/>
      <c r="C74"/>
      <c r="D74"/>
      <c r="E74"/>
      <c r="F74"/>
      <c r="G74"/>
      <c r="H74"/>
      <c r="I74"/>
      <c r="J74"/>
      <c r="K74"/>
      <c r="L74"/>
    </row>
    <row r="75" spans="2:12" x14ac:dyDescent="0.25">
      <c r="B75"/>
      <c r="C75"/>
      <c r="D75"/>
      <c r="E75"/>
      <c r="F75"/>
      <c r="G75"/>
      <c r="H75"/>
      <c r="I75"/>
      <c r="J75"/>
      <c r="K75"/>
      <c r="L75"/>
    </row>
    <row r="76" spans="2:12" x14ac:dyDescent="0.25">
      <c r="B76"/>
      <c r="C76"/>
      <c r="D76"/>
      <c r="E76"/>
      <c r="F76"/>
      <c r="G76"/>
      <c r="H76"/>
      <c r="I76"/>
      <c r="J76"/>
      <c r="K76"/>
      <c r="L76"/>
    </row>
    <row r="77" spans="2:12" x14ac:dyDescent="0.25">
      <c r="B77"/>
      <c r="C77"/>
      <c r="D77"/>
      <c r="E77"/>
      <c r="F77"/>
      <c r="G77"/>
      <c r="H77"/>
      <c r="I77"/>
      <c r="J77"/>
      <c r="K77"/>
      <c r="L77"/>
    </row>
    <row r="78" spans="2:12" x14ac:dyDescent="0.25">
      <c r="B78"/>
      <c r="C78"/>
      <c r="D78"/>
      <c r="E78"/>
      <c r="F78"/>
      <c r="G78"/>
      <c r="H78"/>
      <c r="I78"/>
      <c r="J78"/>
      <c r="K78"/>
      <c r="L78"/>
    </row>
    <row r="79" spans="2:12" x14ac:dyDescent="0.25">
      <c r="B79"/>
      <c r="C79"/>
      <c r="D79"/>
      <c r="E79"/>
      <c r="F79"/>
      <c r="G79"/>
      <c r="H79"/>
      <c r="I79"/>
      <c r="J79"/>
      <c r="K79"/>
      <c r="L79"/>
    </row>
    <row r="80" spans="2:12" x14ac:dyDescent="0.25">
      <c r="B80"/>
      <c r="C80"/>
      <c r="D80"/>
      <c r="E80"/>
      <c r="F80"/>
      <c r="G80"/>
      <c r="H80"/>
      <c r="I80"/>
      <c r="J80"/>
      <c r="K80"/>
      <c r="L80"/>
    </row>
    <row r="81" spans="2:12" x14ac:dyDescent="0.25">
      <c r="B81"/>
      <c r="C81"/>
      <c r="D81"/>
      <c r="E81"/>
      <c r="F81"/>
      <c r="G81"/>
      <c r="H81"/>
      <c r="I81"/>
      <c r="J81"/>
      <c r="K81"/>
      <c r="L81"/>
    </row>
    <row r="82" spans="2:12" x14ac:dyDescent="0.25">
      <c r="B82"/>
      <c r="C82"/>
      <c r="D82"/>
      <c r="E82"/>
      <c r="F82"/>
      <c r="G82"/>
      <c r="H82"/>
      <c r="I82"/>
      <c r="J82"/>
      <c r="K82"/>
      <c r="L82"/>
    </row>
    <row r="83" spans="2:12" x14ac:dyDescent="0.25">
      <c r="B83"/>
      <c r="C83"/>
      <c r="D83"/>
      <c r="E83"/>
      <c r="F83"/>
      <c r="G83"/>
      <c r="H83"/>
      <c r="I83"/>
      <c r="J83"/>
      <c r="K83"/>
      <c r="L83"/>
    </row>
    <row r="84" spans="2:12" x14ac:dyDescent="0.25">
      <c r="B84"/>
      <c r="C84"/>
      <c r="D84"/>
      <c r="E84"/>
      <c r="F84"/>
      <c r="G84"/>
      <c r="H84"/>
      <c r="I84"/>
      <c r="J84"/>
      <c r="K84"/>
      <c r="L84"/>
    </row>
    <row r="85" spans="2:12" x14ac:dyDescent="0.25">
      <c r="B85"/>
      <c r="C85"/>
      <c r="D85"/>
      <c r="E85"/>
      <c r="F85"/>
      <c r="G85"/>
      <c r="H85"/>
      <c r="I85"/>
      <c r="J85"/>
      <c r="K85"/>
      <c r="L85"/>
    </row>
    <row r="86" spans="2:12" x14ac:dyDescent="0.25">
      <c r="B86"/>
      <c r="C86"/>
      <c r="D86"/>
      <c r="E86"/>
      <c r="F86"/>
      <c r="G86"/>
      <c r="H86"/>
      <c r="I86"/>
      <c r="J86"/>
      <c r="K86"/>
      <c r="L86"/>
    </row>
    <row r="87" spans="2:12" x14ac:dyDescent="0.25">
      <c r="B87"/>
      <c r="C87"/>
      <c r="D87"/>
      <c r="E87"/>
      <c r="F87"/>
      <c r="G87"/>
      <c r="H87"/>
      <c r="I87"/>
      <c r="J87"/>
      <c r="K87"/>
      <c r="L87"/>
    </row>
    <row r="88" spans="2:12" x14ac:dyDescent="0.25">
      <c r="B88"/>
      <c r="C88"/>
      <c r="D88"/>
      <c r="E88"/>
      <c r="F88"/>
      <c r="G88"/>
      <c r="H88"/>
      <c r="I88"/>
      <c r="J88"/>
      <c r="K88"/>
      <c r="L88"/>
    </row>
    <row r="89" spans="2:12" x14ac:dyDescent="0.25">
      <c r="B89"/>
      <c r="C89"/>
      <c r="D89"/>
      <c r="E89"/>
      <c r="F89"/>
      <c r="G89"/>
      <c r="H89"/>
      <c r="I89"/>
      <c r="J89"/>
      <c r="K89"/>
      <c r="L89"/>
    </row>
    <row r="90" spans="2:12" x14ac:dyDescent="0.25">
      <c r="B90"/>
      <c r="C90"/>
      <c r="D90"/>
      <c r="E90"/>
      <c r="F90"/>
      <c r="G90"/>
      <c r="H90"/>
      <c r="I90"/>
      <c r="J90"/>
      <c r="K90"/>
      <c r="L90"/>
    </row>
    <row r="91" spans="2:12" x14ac:dyDescent="0.25">
      <c r="B91"/>
      <c r="C91"/>
      <c r="D91"/>
      <c r="E91"/>
      <c r="F91"/>
      <c r="G91"/>
      <c r="H91"/>
      <c r="I91"/>
      <c r="J91"/>
      <c r="K91"/>
      <c r="L91"/>
    </row>
    <row r="92" spans="2:12" x14ac:dyDescent="0.25">
      <c r="B92"/>
      <c r="C92"/>
      <c r="D92"/>
      <c r="E92"/>
      <c r="F92"/>
      <c r="G92"/>
      <c r="H92"/>
      <c r="I92"/>
      <c r="J92"/>
      <c r="K92"/>
      <c r="L92"/>
    </row>
    <row r="93" spans="2:12" x14ac:dyDescent="0.25">
      <c r="B93"/>
      <c r="C93"/>
      <c r="D93"/>
      <c r="E93"/>
      <c r="F93"/>
      <c r="G93"/>
      <c r="H93"/>
      <c r="I93"/>
      <c r="J93"/>
      <c r="K93"/>
      <c r="L93"/>
    </row>
    <row r="94" spans="2:12" x14ac:dyDescent="0.25">
      <c r="B94"/>
      <c r="C94"/>
      <c r="D94"/>
      <c r="E94"/>
      <c r="F94"/>
      <c r="G94"/>
      <c r="H94"/>
      <c r="I94"/>
      <c r="J94"/>
      <c r="K94"/>
      <c r="L94"/>
    </row>
    <row r="95" spans="2:12" x14ac:dyDescent="0.25">
      <c r="B95"/>
      <c r="C95"/>
      <c r="D95"/>
      <c r="E95"/>
      <c r="F95"/>
      <c r="G95"/>
      <c r="H95"/>
      <c r="I95"/>
      <c r="J95"/>
      <c r="K95"/>
      <c r="L95"/>
    </row>
    <row r="96" spans="2:12" x14ac:dyDescent="0.25">
      <c r="B96"/>
      <c r="C96"/>
      <c r="D96"/>
      <c r="E96"/>
      <c r="F96"/>
      <c r="G96"/>
      <c r="H96"/>
      <c r="I96"/>
      <c r="J96"/>
      <c r="K96"/>
      <c r="L96"/>
    </row>
    <row r="97" spans="2:12" x14ac:dyDescent="0.25">
      <c r="B97"/>
      <c r="C97"/>
      <c r="D97"/>
      <c r="E97"/>
      <c r="F97"/>
      <c r="G97"/>
      <c r="H97"/>
      <c r="I97"/>
      <c r="J97"/>
      <c r="K97"/>
      <c r="L97"/>
    </row>
    <row r="98" spans="2:12" x14ac:dyDescent="0.25">
      <c r="B98"/>
      <c r="C98"/>
      <c r="D98"/>
      <c r="E98"/>
      <c r="F98"/>
      <c r="G98"/>
      <c r="H98"/>
      <c r="I98"/>
      <c r="J98"/>
      <c r="K98"/>
      <c r="L98"/>
    </row>
    <row r="99" spans="2:12" x14ac:dyDescent="0.25">
      <c r="B99"/>
      <c r="C99"/>
      <c r="D99"/>
      <c r="E99"/>
      <c r="F99"/>
      <c r="G99"/>
      <c r="H99"/>
      <c r="I99"/>
      <c r="J99"/>
      <c r="K99"/>
      <c r="L99"/>
    </row>
    <row r="100" spans="2:12" x14ac:dyDescent="0.25">
      <c r="B100"/>
      <c r="C100"/>
      <c r="D100"/>
      <c r="E100"/>
      <c r="F100"/>
      <c r="G100"/>
      <c r="H100"/>
      <c r="I100"/>
      <c r="J100"/>
      <c r="K100"/>
      <c r="L100"/>
    </row>
    <row r="101" spans="2:12" x14ac:dyDescent="0.25">
      <c r="B101"/>
      <c r="C101"/>
      <c r="D101"/>
      <c r="E101"/>
      <c r="F101"/>
      <c r="G101"/>
      <c r="H101"/>
      <c r="I101"/>
      <c r="J101"/>
      <c r="K101"/>
      <c r="L101"/>
    </row>
    <row r="102" spans="2:12" x14ac:dyDescent="0.25">
      <c r="B102"/>
      <c r="C102"/>
      <c r="D102"/>
      <c r="E102"/>
      <c r="F102"/>
      <c r="G102"/>
      <c r="H102"/>
      <c r="I102"/>
      <c r="J102"/>
      <c r="K102"/>
      <c r="L102"/>
    </row>
    <row r="103" spans="2:12" x14ac:dyDescent="0.25">
      <c r="B103"/>
      <c r="C103"/>
      <c r="D103"/>
      <c r="E103"/>
      <c r="F103"/>
      <c r="G103"/>
      <c r="H103"/>
      <c r="I103"/>
      <c r="J103"/>
      <c r="K103"/>
      <c r="L103"/>
    </row>
    <row r="104" spans="2:12" x14ac:dyDescent="0.25">
      <c r="B104"/>
      <c r="C104"/>
      <c r="D104"/>
      <c r="E104"/>
      <c r="F104"/>
      <c r="G104"/>
      <c r="H104"/>
      <c r="I104"/>
      <c r="J104"/>
      <c r="K104"/>
      <c r="L104"/>
    </row>
    <row r="105" spans="2:12" x14ac:dyDescent="0.25">
      <c r="B105"/>
      <c r="C105"/>
      <c r="D105"/>
      <c r="E105"/>
      <c r="F105"/>
      <c r="G105"/>
      <c r="H105"/>
      <c r="I105"/>
      <c r="J105"/>
      <c r="K105"/>
      <c r="L105"/>
    </row>
    <row r="106" spans="2:12" x14ac:dyDescent="0.25">
      <c r="B106"/>
      <c r="C106"/>
      <c r="D106"/>
      <c r="E106"/>
      <c r="F106"/>
      <c r="G106"/>
      <c r="H106"/>
      <c r="I106"/>
      <c r="J106"/>
      <c r="K106"/>
      <c r="L106"/>
    </row>
    <row r="107" spans="2:12" x14ac:dyDescent="0.25">
      <c r="B107"/>
      <c r="C107"/>
      <c r="D107"/>
      <c r="E107"/>
      <c r="F107"/>
      <c r="G107"/>
      <c r="H107"/>
      <c r="I107"/>
      <c r="J107"/>
      <c r="K107"/>
      <c r="L107"/>
    </row>
    <row r="108" spans="2:12" x14ac:dyDescent="0.25">
      <c r="B108"/>
      <c r="C108"/>
      <c r="D108"/>
      <c r="E108"/>
      <c r="F108"/>
      <c r="G108"/>
      <c r="H108"/>
      <c r="I108"/>
      <c r="J108"/>
      <c r="K108"/>
      <c r="L108"/>
    </row>
    <row r="109" spans="2:12" x14ac:dyDescent="0.25">
      <c r="B109"/>
      <c r="C109"/>
      <c r="D109"/>
      <c r="E109"/>
      <c r="F109"/>
      <c r="G109"/>
      <c r="H109"/>
      <c r="I109"/>
      <c r="J109"/>
      <c r="K109"/>
      <c r="L109"/>
    </row>
    <row r="110" spans="2:12" x14ac:dyDescent="0.25">
      <c r="B110"/>
      <c r="C110"/>
      <c r="D110"/>
      <c r="E110"/>
      <c r="F110"/>
      <c r="G110"/>
      <c r="H110"/>
      <c r="I110"/>
      <c r="J110"/>
      <c r="K110"/>
      <c r="L110"/>
    </row>
    <row r="111" spans="2:12" x14ac:dyDescent="0.25">
      <c r="B111"/>
      <c r="C111"/>
      <c r="D111"/>
      <c r="E111"/>
      <c r="F111"/>
      <c r="G111"/>
      <c r="H111"/>
      <c r="I111"/>
      <c r="J111"/>
      <c r="K111"/>
      <c r="L111"/>
    </row>
    <row r="112" spans="2:12" x14ac:dyDescent="0.25">
      <c r="B112"/>
      <c r="C112"/>
      <c r="D112"/>
      <c r="E112"/>
      <c r="F112"/>
      <c r="G112"/>
      <c r="H112"/>
      <c r="I112"/>
      <c r="J112"/>
      <c r="K112"/>
      <c r="L112"/>
    </row>
    <row r="113" spans="2:12" x14ac:dyDescent="0.25">
      <c r="B113"/>
      <c r="C113"/>
      <c r="D113"/>
      <c r="E113"/>
      <c r="F113"/>
      <c r="G113"/>
      <c r="H113"/>
      <c r="I113"/>
      <c r="J113"/>
      <c r="K113"/>
      <c r="L113"/>
    </row>
    <row r="114" spans="2:12" x14ac:dyDescent="0.25">
      <c r="B114"/>
      <c r="C114"/>
      <c r="D114"/>
      <c r="E114"/>
      <c r="F114"/>
      <c r="G114"/>
      <c r="H114"/>
      <c r="I114"/>
      <c r="J114"/>
      <c r="K114"/>
      <c r="L114"/>
    </row>
    <row r="115" spans="2:12" x14ac:dyDescent="0.25">
      <c r="B115"/>
      <c r="C115"/>
      <c r="D115"/>
      <c r="E115"/>
      <c r="F115"/>
      <c r="G115"/>
      <c r="H115"/>
      <c r="I115"/>
      <c r="J115"/>
      <c r="K115"/>
      <c r="L115"/>
    </row>
    <row r="116" spans="2:12" x14ac:dyDescent="0.25">
      <c r="B116"/>
      <c r="C116"/>
      <c r="D116"/>
      <c r="E116"/>
      <c r="F116"/>
      <c r="G116"/>
      <c r="H116"/>
      <c r="I116"/>
      <c r="J116"/>
      <c r="K116"/>
      <c r="L116"/>
    </row>
    <row r="117" spans="2:12" x14ac:dyDescent="0.25">
      <c r="B117"/>
      <c r="C117"/>
      <c r="D117"/>
      <c r="E117"/>
      <c r="F117"/>
      <c r="G117"/>
      <c r="H117"/>
      <c r="I117"/>
      <c r="J117"/>
      <c r="K117"/>
      <c r="L117"/>
    </row>
    <row r="118" spans="2:12" x14ac:dyDescent="0.25">
      <c r="B118"/>
      <c r="C118"/>
      <c r="D118"/>
      <c r="E118"/>
      <c r="F118"/>
      <c r="G118"/>
      <c r="H118"/>
      <c r="I118"/>
      <c r="J118"/>
      <c r="K118"/>
      <c r="L118"/>
    </row>
    <row r="119" spans="2:12" x14ac:dyDescent="0.25">
      <c r="B119"/>
      <c r="C119"/>
      <c r="D119"/>
      <c r="E119"/>
      <c r="F119"/>
      <c r="G119"/>
      <c r="H119"/>
      <c r="I119"/>
      <c r="J119"/>
      <c r="K119"/>
      <c r="L119"/>
    </row>
    <row r="120" spans="2:12" x14ac:dyDescent="0.25">
      <c r="B120"/>
      <c r="C120"/>
      <c r="D120"/>
      <c r="E120"/>
      <c r="F120"/>
      <c r="G120"/>
      <c r="H120"/>
      <c r="I120"/>
      <c r="J120"/>
      <c r="K120"/>
      <c r="L120"/>
    </row>
    <row r="121" spans="2:12" x14ac:dyDescent="0.25">
      <c r="B121"/>
      <c r="C121"/>
      <c r="D121"/>
      <c r="E121"/>
      <c r="F121"/>
      <c r="G121"/>
      <c r="H121"/>
      <c r="I121"/>
      <c r="J121"/>
      <c r="K121"/>
      <c r="L121"/>
    </row>
    <row r="122" spans="2:12" x14ac:dyDescent="0.25">
      <c r="B122"/>
      <c r="C122"/>
      <c r="D122"/>
      <c r="E122"/>
      <c r="F122"/>
      <c r="G122"/>
      <c r="H122"/>
      <c r="I122"/>
      <c r="J122"/>
      <c r="K122"/>
      <c r="L122"/>
    </row>
    <row r="123" spans="2:12" x14ac:dyDescent="0.25">
      <c r="B123"/>
      <c r="C123"/>
      <c r="D123"/>
      <c r="E123"/>
      <c r="F123"/>
      <c r="G123"/>
      <c r="H123"/>
      <c r="I123"/>
      <c r="J123"/>
      <c r="K123"/>
      <c r="L123"/>
    </row>
    <row r="124" spans="2:12" x14ac:dyDescent="0.25">
      <c r="B124"/>
      <c r="C124"/>
      <c r="D124"/>
      <c r="E124"/>
      <c r="F124"/>
      <c r="G124"/>
      <c r="H124"/>
      <c r="I124"/>
      <c r="J124"/>
      <c r="K124"/>
      <c r="L124"/>
    </row>
    <row r="125" spans="2:12" x14ac:dyDescent="0.25">
      <c r="B125"/>
      <c r="C125"/>
      <c r="D125"/>
      <c r="E125"/>
      <c r="F125"/>
      <c r="G125"/>
      <c r="H125"/>
      <c r="I125"/>
      <c r="J125"/>
      <c r="K125"/>
      <c r="L125"/>
    </row>
    <row r="126" spans="2:12" x14ac:dyDescent="0.25">
      <c r="B126"/>
      <c r="C126"/>
      <c r="D126"/>
      <c r="E126"/>
      <c r="F126"/>
      <c r="G126"/>
      <c r="H126"/>
      <c r="I126"/>
      <c r="J126"/>
      <c r="K126"/>
      <c r="L126"/>
    </row>
    <row r="127" spans="2:12" x14ac:dyDescent="0.25">
      <c r="B127"/>
      <c r="C127"/>
      <c r="D127"/>
      <c r="E127"/>
      <c r="F127"/>
      <c r="G127"/>
      <c r="H127"/>
      <c r="I127"/>
      <c r="J127"/>
      <c r="K127"/>
      <c r="L127"/>
    </row>
    <row r="128" spans="2:12" x14ac:dyDescent="0.25">
      <c r="B128"/>
      <c r="C128"/>
      <c r="D128"/>
      <c r="E128"/>
      <c r="F128"/>
      <c r="G128"/>
      <c r="H128"/>
      <c r="I128"/>
      <c r="J128"/>
      <c r="K128"/>
      <c r="L128"/>
    </row>
    <row r="129" spans="2:12" x14ac:dyDescent="0.25">
      <c r="B129"/>
      <c r="C129"/>
      <c r="D129"/>
      <c r="E129"/>
      <c r="F129"/>
      <c r="G129"/>
      <c r="H129"/>
      <c r="I129"/>
      <c r="J129"/>
      <c r="K129"/>
      <c r="L129"/>
    </row>
    <row r="130" spans="2:12" x14ac:dyDescent="0.25">
      <c r="B130"/>
      <c r="C130"/>
      <c r="D130"/>
      <c r="E130"/>
      <c r="F130"/>
      <c r="G130"/>
      <c r="H130"/>
      <c r="I130"/>
      <c r="J130"/>
      <c r="K130"/>
      <c r="L130"/>
    </row>
    <row r="131" spans="2:12" x14ac:dyDescent="0.25">
      <c r="B131"/>
      <c r="C131"/>
      <c r="D131"/>
      <c r="E131"/>
      <c r="F131"/>
      <c r="G131"/>
      <c r="H131"/>
      <c r="I131"/>
      <c r="J131"/>
      <c r="K131"/>
      <c r="L131"/>
    </row>
    <row r="132" spans="2:12" x14ac:dyDescent="0.25">
      <c r="B132"/>
      <c r="C132"/>
      <c r="D132"/>
      <c r="E132"/>
      <c r="F132"/>
      <c r="G132"/>
      <c r="H132"/>
      <c r="I132"/>
      <c r="J132"/>
      <c r="K132"/>
      <c r="L132"/>
    </row>
    <row r="133" spans="2:12" x14ac:dyDescent="0.25">
      <c r="B133"/>
      <c r="C133"/>
      <c r="D133"/>
      <c r="E133"/>
      <c r="F133"/>
      <c r="G133"/>
      <c r="H133"/>
      <c r="I133"/>
      <c r="J133"/>
      <c r="K133"/>
      <c r="L133"/>
    </row>
    <row r="134" spans="2:12" x14ac:dyDescent="0.25">
      <c r="B134"/>
      <c r="C134"/>
      <c r="D134"/>
      <c r="E134"/>
      <c r="F134"/>
      <c r="G134"/>
      <c r="H134"/>
      <c r="I134"/>
      <c r="J134"/>
      <c r="K134"/>
      <c r="L134"/>
    </row>
    <row r="135" spans="2:12" x14ac:dyDescent="0.25">
      <c r="B135"/>
      <c r="C135"/>
      <c r="D135"/>
      <c r="E135"/>
      <c r="F135"/>
      <c r="G135"/>
      <c r="H135"/>
      <c r="I135"/>
      <c r="J135"/>
      <c r="K135"/>
      <c r="L135"/>
    </row>
    <row r="136" spans="2:12" x14ac:dyDescent="0.25">
      <c r="B136"/>
      <c r="C136"/>
      <c r="D136"/>
      <c r="E136"/>
      <c r="F136"/>
      <c r="G136"/>
      <c r="H136"/>
      <c r="I136"/>
      <c r="J136"/>
      <c r="K136"/>
      <c r="L136"/>
    </row>
    <row r="137" spans="2:12" x14ac:dyDescent="0.25">
      <c r="B137"/>
      <c r="C137"/>
      <c r="D137"/>
      <c r="E137"/>
      <c r="F137"/>
      <c r="G137"/>
      <c r="H137"/>
      <c r="I137"/>
      <c r="J137"/>
      <c r="K137"/>
      <c r="L137"/>
    </row>
    <row r="138" spans="2:12" x14ac:dyDescent="0.25">
      <c r="B138"/>
      <c r="C138"/>
      <c r="D138"/>
      <c r="E138"/>
      <c r="F138"/>
      <c r="G138"/>
      <c r="H138"/>
      <c r="I138"/>
      <c r="J138"/>
      <c r="K138"/>
      <c r="L138"/>
    </row>
    <row r="139" spans="2:12" x14ac:dyDescent="0.25">
      <c r="B139"/>
      <c r="C139"/>
      <c r="D139"/>
      <c r="E139"/>
      <c r="F139"/>
      <c r="G139"/>
      <c r="H139"/>
      <c r="I139"/>
      <c r="J139"/>
      <c r="K139"/>
      <c r="L139"/>
    </row>
    <row r="140" spans="2:12" x14ac:dyDescent="0.25">
      <c r="B140"/>
      <c r="C140"/>
      <c r="D140"/>
      <c r="E140"/>
      <c r="F140"/>
      <c r="G140"/>
      <c r="H140"/>
      <c r="I140"/>
      <c r="J140"/>
      <c r="K140"/>
      <c r="L140"/>
    </row>
    <row r="141" spans="2:12" x14ac:dyDescent="0.25">
      <c r="B141"/>
      <c r="C141"/>
      <c r="D141"/>
      <c r="E141"/>
      <c r="F141"/>
      <c r="G141"/>
      <c r="H141"/>
      <c r="I141"/>
      <c r="J141"/>
      <c r="K141"/>
      <c r="L141"/>
    </row>
    <row r="142" spans="2:12" x14ac:dyDescent="0.25">
      <c r="B142"/>
      <c r="C142"/>
      <c r="D142"/>
      <c r="E142"/>
      <c r="F142"/>
      <c r="G142"/>
      <c r="H142"/>
      <c r="I142"/>
      <c r="J142"/>
      <c r="K142"/>
      <c r="L142"/>
    </row>
    <row r="143" spans="2:12" x14ac:dyDescent="0.25">
      <c r="B143"/>
      <c r="C143"/>
      <c r="D143"/>
      <c r="E143"/>
      <c r="F143"/>
      <c r="G143"/>
      <c r="H143"/>
      <c r="I143"/>
      <c r="J143"/>
      <c r="K143"/>
      <c r="L143"/>
    </row>
    <row r="144" spans="2:12" x14ac:dyDescent="0.25">
      <c r="B144"/>
      <c r="C144"/>
      <c r="D144"/>
      <c r="E144"/>
      <c r="F144"/>
      <c r="G144"/>
      <c r="H144"/>
      <c r="I144"/>
      <c r="J144"/>
      <c r="K144"/>
      <c r="L144"/>
    </row>
    <row r="145" spans="2:12" x14ac:dyDescent="0.25">
      <c r="B145"/>
      <c r="C145"/>
      <c r="D145"/>
      <c r="E145"/>
      <c r="F145"/>
      <c r="G145"/>
      <c r="H145"/>
      <c r="I145"/>
      <c r="J145"/>
      <c r="K145"/>
      <c r="L145"/>
    </row>
    <row r="146" spans="2:12" x14ac:dyDescent="0.25">
      <c r="B146"/>
      <c r="C146"/>
      <c r="D146"/>
      <c r="E146"/>
      <c r="F146"/>
      <c r="G146"/>
      <c r="H146"/>
      <c r="I146"/>
      <c r="J146"/>
      <c r="K146"/>
      <c r="L146"/>
    </row>
    <row r="147" spans="2:12" x14ac:dyDescent="0.25">
      <c r="B147"/>
      <c r="C147"/>
      <c r="D147"/>
      <c r="E147"/>
      <c r="F147"/>
      <c r="G147"/>
      <c r="H147"/>
      <c r="I147"/>
      <c r="J147"/>
      <c r="K147"/>
      <c r="L147"/>
    </row>
    <row r="148" spans="2:12" x14ac:dyDescent="0.25">
      <c r="B148"/>
      <c r="C148"/>
      <c r="D148"/>
      <c r="E148"/>
      <c r="F148"/>
      <c r="G148"/>
      <c r="H148"/>
      <c r="I148"/>
      <c r="J148"/>
      <c r="K148"/>
      <c r="L148"/>
    </row>
    <row r="149" spans="2:12" x14ac:dyDescent="0.25">
      <c r="B149"/>
      <c r="C149"/>
      <c r="D149"/>
      <c r="E149"/>
      <c r="F149"/>
      <c r="G149"/>
      <c r="H149"/>
      <c r="I149"/>
      <c r="J149"/>
      <c r="K149"/>
      <c r="L149"/>
    </row>
    <row r="150" spans="2:12" x14ac:dyDescent="0.25">
      <c r="B150"/>
      <c r="C150"/>
      <c r="D150"/>
      <c r="E150"/>
      <c r="F150"/>
      <c r="G150"/>
      <c r="H150"/>
      <c r="I150"/>
      <c r="J150"/>
      <c r="K150"/>
      <c r="L150"/>
    </row>
    <row r="151" spans="2:12" x14ac:dyDescent="0.25">
      <c r="B151"/>
      <c r="C151"/>
      <c r="D151"/>
      <c r="E151"/>
      <c r="F151"/>
      <c r="G151"/>
      <c r="H151"/>
      <c r="I151"/>
      <c r="J151"/>
      <c r="K151"/>
      <c r="L151"/>
    </row>
    <row r="152" spans="2:12" x14ac:dyDescent="0.25">
      <c r="B152"/>
      <c r="C152"/>
      <c r="D152"/>
      <c r="E152"/>
      <c r="F152"/>
      <c r="G152"/>
      <c r="H152"/>
      <c r="I152"/>
      <c r="J152"/>
      <c r="K152"/>
      <c r="L152"/>
    </row>
    <row r="153" spans="2:12" x14ac:dyDescent="0.25">
      <c r="B153"/>
      <c r="C153"/>
      <c r="D153"/>
      <c r="E153"/>
      <c r="F153"/>
      <c r="G153"/>
      <c r="H153"/>
      <c r="I153"/>
      <c r="J153"/>
      <c r="K153"/>
      <c r="L153"/>
    </row>
    <row r="154" spans="2:12" x14ac:dyDescent="0.25">
      <c r="B154"/>
      <c r="C154"/>
      <c r="D154"/>
      <c r="E154"/>
      <c r="F154"/>
      <c r="G154"/>
      <c r="H154"/>
      <c r="I154"/>
      <c r="J154"/>
      <c r="K154"/>
      <c r="L154"/>
    </row>
    <row r="155" spans="2:12" x14ac:dyDescent="0.25">
      <c r="B155"/>
      <c r="C155"/>
      <c r="D155"/>
      <c r="E155"/>
      <c r="F155"/>
      <c r="G155"/>
      <c r="H155"/>
      <c r="I155"/>
      <c r="J155"/>
      <c r="K155"/>
      <c r="L155"/>
    </row>
    <row r="156" spans="2:12" x14ac:dyDescent="0.25">
      <c r="B156"/>
      <c r="C156"/>
      <c r="D156"/>
      <c r="E156"/>
      <c r="F156"/>
      <c r="G156"/>
      <c r="H156"/>
      <c r="I156"/>
      <c r="J156"/>
      <c r="K156"/>
      <c r="L156"/>
    </row>
    <row r="157" spans="2:12" x14ac:dyDescent="0.25">
      <c r="B157"/>
      <c r="C157"/>
      <c r="D157"/>
      <c r="E157"/>
      <c r="F157"/>
      <c r="G157"/>
      <c r="H157"/>
      <c r="I157"/>
      <c r="J157"/>
      <c r="K157"/>
      <c r="L157"/>
    </row>
    <row r="158" spans="2:12" x14ac:dyDescent="0.25">
      <c r="B158"/>
      <c r="C158"/>
      <c r="D158"/>
      <c r="E158"/>
      <c r="F158"/>
      <c r="G158"/>
      <c r="H158"/>
      <c r="I158"/>
      <c r="J158"/>
      <c r="K158"/>
      <c r="L158"/>
    </row>
    <row r="159" spans="2:12" x14ac:dyDescent="0.25">
      <c r="B159"/>
      <c r="C159"/>
      <c r="D159"/>
      <c r="E159"/>
      <c r="F159"/>
      <c r="G159"/>
      <c r="H159"/>
      <c r="I159"/>
      <c r="J159"/>
      <c r="K159"/>
      <c r="L159"/>
    </row>
    <row r="160" spans="2:12" x14ac:dyDescent="0.25">
      <c r="B160"/>
      <c r="C160"/>
      <c r="D160"/>
      <c r="E160"/>
      <c r="F160"/>
      <c r="G160"/>
      <c r="H160"/>
      <c r="I160"/>
      <c r="J160"/>
      <c r="K160"/>
      <c r="L160"/>
    </row>
    <row r="161" spans="2:12" x14ac:dyDescent="0.25">
      <c r="B161"/>
      <c r="C161"/>
      <c r="D161"/>
      <c r="E161"/>
      <c r="F161"/>
      <c r="G161"/>
      <c r="H161"/>
      <c r="I161"/>
      <c r="J161"/>
      <c r="K161"/>
      <c r="L161"/>
    </row>
    <row r="162" spans="2:12" x14ac:dyDescent="0.25">
      <c r="B162"/>
      <c r="C162"/>
      <c r="D162"/>
      <c r="E162"/>
      <c r="F162"/>
      <c r="G162"/>
      <c r="H162"/>
      <c r="I162"/>
      <c r="J162"/>
      <c r="K162"/>
      <c r="L162"/>
    </row>
    <row r="163" spans="2:12" x14ac:dyDescent="0.25">
      <c r="B163"/>
      <c r="C163"/>
      <c r="D163"/>
      <c r="E163"/>
      <c r="F163"/>
      <c r="G163"/>
      <c r="H163"/>
      <c r="I163"/>
      <c r="J163"/>
      <c r="K163"/>
      <c r="L163"/>
    </row>
    <row r="164" spans="2:12" x14ac:dyDescent="0.25">
      <c r="B164"/>
      <c r="C164"/>
      <c r="D164"/>
      <c r="E164"/>
      <c r="F164"/>
      <c r="G164"/>
      <c r="H164"/>
      <c r="I164"/>
      <c r="J164"/>
      <c r="K164"/>
      <c r="L164"/>
    </row>
    <row r="165" spans="2:12" x14ac:dyDescent="0.25">
      <c r="B165"/>
      <c r="C165"/>
      <c r="D165"/>
      <c r="E165"/>
      <c r="F165"/>
      <c r="G165"/>
      <c r="H165"/>
      <c r="I165"/>
      <c r="J165"/>
      <c r="K165"/>
      <c r="L165"/>
    </row>
    <row r="166" spans="2:12" x14ac:dyDescent="0.25">
      <c r="B166"/>
      <c r="C166"/>
      <c r="D166"/>
      <c r="E166"/>
      <c r="F166"/>
      <c r="G166"/>
      <c r="H166"/>
      <c r="I166"/>
      <c r="J166"/>
      <c r="K166"/>
      <c r="L166"/>
    </row>
    <row r="167" spans="2:12" x14ac:dyDescent="0.25">
      <c r="B167"/>
      <c r="C167"/>
      <c r="D167"/>
      <c r="E167"/>
      <c r="F167"/>
      <c r="G167"/>
      <c r="H167"/>
      <c r="I167"/>
      <c r="J167"/>
      <c r="K167"/>
      <c r="L167"/>
    </row>
    <row r="168" spans="2:12" x14ac:dyDescent="0.25">
      <c r="B168"/>
      <c r="C168"/>
      <c r="D168"/>
      <c r="E168"/>
      <c r="F168"/>
      <c r="G168"/>
      <c r="H168"/>
      <c r="I168"/>
      <c r="J168"/>
      <c r="K168"/>
      <c r="L168"/>
    </row>
    <row r="169" spans="2:12" x14ac:dyDescent="0.25">
      <c r="B169"/>
      <c r="C169"/>
      <c r="D169"/>
      <c r="E169"/>
      <c r="F169"/>
      <c r="G169"/>
      <c r="H169"/>
      <c r="I169"/>
      <c r="J169"/>
      <c r="K169"/>
      <c r="L169"/>
    </row>
    <row r="170" spans="2:12" x14ac:dyDescent="0.25">
      <c r="B170"/>
      <c r="C170"/>
      <c r="D170"/>
      <c r="E170"/>
      <c r="F170"/>
      <c r="G170"/>
      <c r="H170"/>
      <c r="I170"/>
      <c r="J170"/>
      <c r="K170"/>
      <c r="L170"/>
    </row>
    <row r="171" spans="2:12" x14ac:dyDescent="0.25">
      <c r="B171"/>
      <c r="C171"/>
      <c r="D171"/>
      <c r="E171"/>
      <c r="F171"/>
      <c r="G171"/>
      <c r="H171"/>
      <c r="I171"/>
      <c r="J171"/>
      <c r="K171"/>
      <c r="L171"/>
    </row>
    <row r="172" spans="2:12" x14ac:dyDescent="0.25">
      <c r="B172"/>
      <c r="C172"/>
      <c r="D172"/>
      <c r="E172"/>
      <c r="F172"/>
      <c r="G172"/>
      <c r="H172"/>
      <c r="I172"/>
      <c r="J172"/>
      <c r="K172"/>
      <c r="L172"/>
    </row>
    <row r="173" spans="2:12" x14ac:dyDescent="0.25">
      <c r="B173"/>
      <c r="C173"/>
      <c r="D173"/>
      <c r="E173"/>
      <c r="F173"/>
      <c r="G173"/>
      <c r="H173"/>
      <c r="I173"/>
      <c r="J173"/>
      <c r="K173"/>
      <c r="L173"/>
    </row>
    <row r="174" spans="2:12" x14ac:dyDescent="0.25">
      <c r="B174"/>
      <c r="C174"/>
      <c r="D174"/>
      <c r="E174"/>
      <c r="F174"/>
      <c r="G174"/>
      <c r="H174"/>
      <c r="I174"/>
      <c r="J174"/>
      <c r="K174"/>
      <c r="L174"/>
    </row>
    <row r="175" spans="2:12" x14ac:dyDescent="0.25">
      <c r="B175"/>
      <c r="C175"/>
      <c r="D175"/>
      <c r="E175"/>
      <c r="F175"/>
      <c r="G175"/>
      <c r="H175"/>
      <c r="I175"/>
      <c r="J175"/>
      <c r="K175"/>
      <c r="L175"/>
    </row>
    <row r="176" spans="2:12" x14ac:dyDescent="0.25">
      <c r="B176"/>
      <c r="C176"/>
      <c r="D176"/>
      <c r="E176"/>
      <c r="F176"/>
      <c r="G176"/>
      <c r="H176"/>
      <c r="I176"/>
      <c r="J176"/>
      <c r="K176"/>
      <c r="L176"/>
    </row>
    <row r="177" spans="2:12" x14ac:dyDescent="0.25">
      <c r="B177"/>
      <c r="C177"/>
      <c r="D177"/>
      <c r="E177"/>
      <c r="F177"/>
      <c r="G177"/>
      <c r="H177"/>
      <c r="I177"/>
      <c r="J177"/>
      <c r="K177"/>
      <c r="L177"/>
    </row>
    <row r="178" spans="2:12" x14ac:dyDescent="0.25">
      <c r="B178"/>
      <c r="C178"/>
      <c r="D178"/>
      <c r="E178"/>
      <c r="F178"/>
      <c r="G178"/>
      <c r="H178"/>
      <c r="I178"/>
      <c r="J178"/>
      <c r="K178"/>
      <c r="L178"/>
    </row>
    <row r="179" spans="2:12" x14ac:dyDescent="0.25">
      <c r="B179"/>
      <c r="C179"/>
      <c r="D179"/>
      <c r="E179"/>
      <c r="F179"/>
      <c r="G179"/>
      <c r="H179"/>
      <c r="I179"/>
      <c r="J179"/>
      <c r="K179"/>
      <c r="L179"/>
    </row>
    <row r="180" spans="2:12" x14ac:dyDescent="0.25">
      <c r="B180"/>
      <c r="C180"/>
      <c r="D180"/>
      <c r="E180"/>
      <c r="F180"/>
      <c r="G180"/>
      <c r="H180"/>
      <c r="I180"/>
      <c r="J180"/>
      <c r="K180"/>
      <c r="L180"/>
    </row>
    <row r="181" spans="2:12" x14ac:dyDescent="0.25">
      <c r="B181"/>
      <c r="C181"/>
      <c r="D181"/>
      <c r="E181"/>
      <c r="F181"/>
      <c r="G181"/>
      <c r="H181"/>
      <c r="I181"/>
      <c r="J181"/>
      <c r="K181"/>
      <c r="L181"/>
    </row>
    <row r="182" spans="2:12" x14ac:dyDescent="0.25">
      <c r="B182"/>
      <c r="C182"/>
      <c r="D182"/>
      <c r="E182"/>
      <c r="F182"/>
      <c r="G182"/>
      <c r="H182"/>
      <c r="I182"/>
      <c r="J182"/>
      <c r="K182"/>
      <c r="L182"/>
    </row>
    <row r="183" spans="2:12" x14ac:dyDescent="0.25">
      <c r="B183"/>
      <c r="C183"/>
      <c r="D183"/>
      <c r="E183"/>
      <c r="F183"/>
      <c r="G183"/>
      <c r="H183"/>
      <c r="I183"/>
      <c r="J183"/>
      <c r="K183"/>
      <c r="L183"/>
    </row>
    <row r="184" spans="2:12" x14ac:dyDescent="0.25">
      <c r="B184"/>
      <c r="C184"/>
      <c r="D184"/>
      <c r="E184"/>
      <c r="F184"/>
      <c r="G184"/>
      <c r="H184"/>
      <c r="I184"/>
      <c r="J184"/>
      <c r="K184"/>
      <c r="L184"/>
    </row>
    <row r="185" spans="2:12" x14ac:dyDescent="0.25">
      <c r="B185"/>
      <c r="C185"/>
      <c r="D185"/>
      <c r="E185"/>
      <c r="F185"/>
      <c r="G185"/>
      <c r="H185"/>
      <c r="I185"/>
      <c r="J185"/>
      <c r="K185"/>
      <c r="L185"/>
    </row>
    <row r="186" spans="2:12" x14ac:dyDescent="0.25">
      <c r="B186"/>
      <c r="C186"/>
      <c r="D186"/>
      <c r="E186"/>
      <c r="F186"/>
      <c r="G186"/>
      <c r="H186"/>
      <c r="I186"/>
      <c r="J186"/>
      <c r="K186"/>
      <c r="L186"/>
    </row>
    <row r="187" spans="2:12" x14ac:dyDescent="0.25">
      <c r="B187"/>
      <c r="C187"/>
      <c r="D187"/>
      <c r="E187"/>
      <c r="F187"/>
      <c r="G187"/>
      <c r="H187"/>
      <c r="I187"/>
      <c r="J187"/>
      <c r="K187"/>
      <c r="L187"/>
    </row>
    <row r="188" spans="2:12" x14ac:dyDescent="0.25">
      <c r="B188"/>
      <c r="C188"/>
      <c r="D188"/>
      <c r="E188"/>
      <c r="F188"/>
      <c r="G188"/>
      <c r="H188"/>
      <c r="I188"/>
      <c r="J188"/>
      <c r="K188"/>
      <c r="L188"/>
    </row>
    <row r="189" spans="2:12" x14ac:dyDescent="0.25">
      <c r="B189"/>
      <c r="C189"/>
      <c r="D189"/>
      <c r="E189"/>
      <c r="F189"/>
      <c r="G189"/>
      <c r="H189"/>
      <c r="I189"/>
      <c r="J189"/>
      <c r="K189"/>
      <c r="L189"/>
    </row>
    <row r="190" spans="2:12" x14ac:dyDescent="0.25">
      <c r="B190"/>
      <c r="C190"/>
      <c r="D190"/>
      <c r="E190"/>
      <c r="F190"/>
      <c r="G190"/>
      <c r="H190"/>
      <c r="I190"/>
      <c r="J190"/>
      <c r="K190"/>
      <c r="L190"/>
    </row>
    <row r="191" spans="2:12" x14ac:dyDescent="0.25">
      <c r="B191"/>
      <c r="C191"/>
      <c r="D191"/>
      <c r="E191"/>
      <c r="F191"/>
      <c r="G191"/>
      <c r="H191"/>
      <c r="I191"/>
      <c r="J191"/>
      <c r="K191"/>
      <c r="L191"/>
    </row>
    <row r="192" spans="2:12" x14ac:dyDescent="0.25">
      <c r="B192"/>
      <c r="C192"/>
      <c r="D192"/>
      <c r="E192"/>
      <c r="F192"/>
      <c r="G192"/>
      <c r="H192"/>
      <c r="I192"/>
      <c r="J192"/>
      <c r="K192"/>
      <c r="L192"/>
    </row>
    <row r="193" spans="2:12" x14ac:dyDescent="0.25">
      <c r="B193"/>
      <c r="C193"/>
      <c r="D193"/>
      <c r="E193"/>
      <c r="F193"/>
      <c r="G193"/>
      <c r="H193"/>
      <c r="I193"/>
      <c r="J193"/>
      <c r="K193"/>
      <c r="L193"/>
    </row>
    <row r="194" spans="2:12" x14ac:dyDescent="0.25">
      <c r="B194"/>
      <c r="C194"/>
      <c r="D194"/>
      <c r="E194"/>
      <c r="F194"/>
      <c r="G194"/>
      <c r="H194"/>
      <c r="I194"/>
      <c r="J194"/>
      <c r="K194"/>
      <c r="L194"/>
    </row>
    <row r="195" spans="2:12" x14ac:dyDescent="0.25">
      <c r="B195"/>
      <c r="C195"/>
      <c r="D195"/>
      <c r="E195"/>
      <c r="F195"/>
      <c r="G195"/>
      <c r="H195"/>
      <c r="I195"/>
      <c r="J195"/>
      <c r="K195"/>
      <c r="L195"/>
    </row>
    <row r="196" spans="2:12" x14ac:dyDescent="0.25">
      <c r="B196"/>
      <c r="C196"/>
      <c r="D196"/>
      <c r="E196"/>
      <c r="F196"/>
      <c r="G196"/>
      <c r="H196"/>
      <c r="I196"/>
      <c r="J196"/>
      <c r="K196"/>
      <c r="L196"/>
    </row>
    <row r="197" spans="2:12" x14ac:dyDescent="0.25">
      <c r="B197"/>
      <c r="C197"/>
      <c r="D197"/>
      <c r="E197"/>
      <c r="F197"/>
      <c r="G197"/>
      <c r="H197"/>
      <c r="I197"/>
      <c r="J197"/>
      <c r="K197"/>
      <c r="L197"/>
    </row>
    <row r="198" spans="2:12" x14ac:dyDescent="0.25">
      <c r="B198"/>
      <c r="C198"/>
      <c r="D198"/>
      <c r="E198"/>
      <c r="F198"/>
      <c r="G198"/>
      <c r="H198"/>
      <c r="I198"/>
      <c r="J198"/>
      <c r="K198"/>
      <c r="L198"/>
    </row>
    <row r="199" spans="2:12" x14ac:dyDescent="0.25">
      <c r="B199"/>
      <c r="C199"/>
      <c r="D199"/>
      <c r="E199"/>
      <c r="F199"/>
      <c r="G199"/>
      <c r="H199"/>
      <c r="I199"/>
      <c r="J199"/>
      <c r="K199"/>
      <c r="L199"/>
    </row>
    <row r="200" spans="2:12" x14ac:dyDescent="0.25">
      <c r="B200"/>
      <c r="C200"/>
      <c r="D200"/>
      <c r="E200"/>
      <c r="F200"/>
      <c r="G200"/>
      <c r="H200"/>
      <c r="I200"/>
      <c r="J200"/>
      <c r="K200"/>
      <c r="L200"/>
    </row>
    <row r="201" spans="2:12" x14ac:dyDescent="0.25">
      <c r="B201"/>
      <c r="C201"/>
      <c r="D201"/>
      <c r="E201"/>
      <c r="F201"/>
      <c r="G201"/>
      <c r="H201"/>
      <c r="I201"/>
      <c r="J201"/>
      <c r="K201"/>
      <c r="L201"/>
    </row>
    <row r="202" spans="2:12" x14ac:dyDescent="0.25">
      <c r="B202"/>
      <c r="C202"/>
      <c r="D202"/>
      <c r="E202"/>
      <c r="F202"/>
      <c r="G202"/>
      <c r="H202"/>
      <c r="I202"/>
      <c r="J202"/>
      <c r="K202"/>
      <c r="L202"/>
    </row>
    <row r="203" spans="2:12" x14ac:dyDescent="0.25">
      <c r="B203"/>
      <c r="C203"/>
      <c r="D203"/>
      <c r="E203"/>
      <c r="F203"/>
      <c r="G203"/>
      <c r="H203"/>
      <c r="I203"/>
      <c r="J203"/>
      <c r="K203"/>
      <c r="L203"/>
    </row>
    <row r="204" spans="2:12" x14ac:dyDescent="0.25">
      <c r="B204"/>
      <c r="C204"/>
      <c r="D204"/>
      <c r="E204"/>
      <c r="F204"/>
      <c r="G204"/>
      <c r="H204"/>
      <c r="I204"/>
      <c r="J204"/>
      <c r="K204"/>
      <c r="L204"/>
    </row>
    <row r="205" spans="2:12" x14ac:dyDescent="0.25">
      <c r="B205"/>
      <c r="C205"/>
      <c r="D205"/>
      <c r="E205"/>
      <c r="F205"/>
      <c r="G205"/>
      <c r="H205"/>
      <c r="I205"/>
      <c r="J205"/>
      <c r="K205"/>
      <c r="L205"/>
    </row>
    <row r="206" spans="2:12" x14ac:dyDescent="0.25">
      <c r="B206"/>
      <c r="C206"/>
      <c r="D206"/>
      <c r="E206"/>
      <c r="F206"/>
      <c r="G206"/>
      <c r="H206"/>
      <c r="I206"/>
      <c r="J206"/>
      <c r="K206"/>
      <c r="L206"/>
    </row>
    <row r="207" spans="2:12" x14ac:dyDescent="0.25">
      <c r="B207"/>
      <c r="C207"/>
      <c r="D207"/>
      <c r="E207"/>
      <c r="F207"/>
      <c r="G207"/>
      <c r="H207"/>
      <c r="I207"/>
      <c r="J207"/>
      <c r="K207"/>
      <c r="L207"/>
    </row>
    <row r="208" spans="2:12" x14ac:dyDescent="0.25">
      <c r="B208"/>
      <c r="C208"/>
      <c r="D208"/>
      <c r="E208"/>
      <c r="F208"/>
      <c r="G208"/>
      <c r="H208"/>
      <c r="I208"/>
      <c r="J208"/>
      <c r="K208"/>
      <c r="L208"/>
    </row>
    <row r="209" spans="2:12" x14ac:dyDescent="0.25">
      <c r="B209"/>
      <c r="C209"/>
      <c r="D209"/>
      <c r="E209"/>
      <c r="F209"/>
      <c r="G209"/>
      <c r="H209"/>
      <c r="I209"/>
      <c r="J209"/>
      <c r="K209"/>
      <c r="L209"/>
    </row>
    <row r="210" spans="2:12" x14ac:dyDescent="0.25">
      <c r="B210"/>
      <c r="C210"/>
      <c r="D210"/>
      <c r="E210"/>
      <c r="F210"/>
      <c r="G210"/>
      <c r="H210"/>
      <c r="I210"/>
      <c r="J210"/>
      <c r="K210"/>
      <c r="L210"/>
    </row>
    <row r="211" spans="2:12" x14ac:dyDescent="0.25">
      <c r="B211"/>
      <c r="C211"/>
      <c r="D211"/>
      <c r="E211"/>
      <c r="F211"/>
      <c r="G211"/>
      <c r="H211"/>
      <c r="I211"/>
      <c r="J211"/>
      <c r="K211"/>
      <c r="L211"/>
    </row>
    <row r="212" spans="2:12" x14ac:dyDescent="0.25">
      <c r="B212"/>
      <c r="C212"/>
      <c r="D212"/>
      <c r="E212"/>
      <c r="F212"/>
      <c r="G212"/>
      <c r="H212"/>
      <c r="I212"/>
      <c r="J212"/>
      <c r="K212"/>
      <c r="L212"/>
    </row>
    <row r="213" spans="2:12" x14ac:dyDescent="0.25">
      <c r="B213"/>
      <c r="C213"/>
      <c r="D213"/>
      <c r="E213"/>
      <c r="F213"/>
      <c r="G213"/>
      <c r="H213"/>
      <c r="I213"/>
      <c r="J213"/>
      <c r="K213"/>
      <c r="L213"/>
    </row>
    <row r="214" spans="2:12" x14ac:dyDescent="0.25">
      <c r="B214"/>
      <c r="C214"/>
      <c r="D214"/>
      <c r="E214"/>
      <c r="F214"/>
      <c r="G214"/>
      <c r="H214"/>
      <c r="I214"/>
      <c r="J214"/>
      <c r="K214"/>
      <c r="L214"/>
    </row>
    <row r="215" spans="2:12" x14ac:dyDescent="0.25">
      <c r="B215"/>
      <c r="C215"/>
      <c r="D215"/>
      <c r="E215"/>
      <c r="F215"/>
      <c r="G215"/>
      <c r="H215"/>
      <c r="I215"/>
      <c r="J215"/>
      <c r="K215"/>
      <c r="L215"/>
    </row>
    <row r="216" spans="2:12" x14ac:dyDescent="0.25">
      <c r="B216"/>
      <c r="C216"/>
      <c r="D216"/>
      <c r="E216"/>
      <c r="F216"/>
      <c r="G216"/>
      <c r="H216"/>
      <c r="I216"/>
      <c r="J216"/>
      <c r="K216"/>
      <c r="L216"/>
    </row>
    <row r="217" spans="2:12" x14ac:dyDescent="0.25">
      <c r="B217"/>
      <c r="C217"/>
      <c r="D217"/>
      <c r="E217"/>
      <c r="F217"/>
      <c r="G217"/>
      <c r="H217"/>
      <c r="I217"/>
      <c r="J217"/>
      <c r="K217"/>
      <c r="L217"/>
    </row>
    <row r="218" spans="2:12" x14ac:dyDescent="0.25">
      <c r="B218"/>
      <c r="C218"/>
      <c r="D218"/>
      <c r="E218"/>
      <c r="F218"/>
      <c r="G218"/>
      <c r="H218"/>
      <c r="I218"/>
      <c r="J218"/>
      <c r="K218"/>
      <c r="L218"/>
    </row>
    <row r="219" spans="2:12" x14ac:dyDescent="0.25">
      <c r="B219"/>
      <c r="C219"/>
      <c r="D219"/>
      <c r="E219"/>
      <c r="F219"/>
      <c r="G219"/>
      <c r="H219"/>
      <c r="I219"/>
      <c r="J219"/>
      <c r="K219"/>
      <c r="L219"/>
    </row>
    <row r="220" spans="2:12" x14ac:dyDescent="0.25">
      <c r="B220"/>
      <c r="C220"/>
      <c r="D220"/>
      <c r="E220"/>
      <c r="F220"/>
      <c r="G220"/>
      <c r="H220"/>
      <c r="I220"/>
      <c r="J220"/>
      <c r="K220"/>
      <c r="L220"/>
    </row>
    <row r="221" spans="2:12" x14ac:dyDescent="0.25">
      <c r="B221"/>
      <c r="C221"/>
      <c r="D221"/>
      <c r="E221"/>
      <c r="F221"/>
      <c r="G221"/>
      <c r="H221"/>
      <c r="I221"/>
      <c r="J221"/>
      <c r="K221"/>
      <c r="L221"/>
    </row>
    <row r="222" spans="2:12" x14ac:dyDescent="0.25">
      <c r="B222"/>
      <c r="C222"/>
      <c r="D222"/>
      <c r="E222"/>
      <c r="F222"/>
      <c r="G222"/>
      <c r="H222"/>
      <c r="I222"/>
      <c r="J222"/>
      <c r="K222"/>
      <c r="L222"/>
    </row>
    <row r="223" spans="2:12" x14ac:dyDescent="0.25">
      <c r="B223"/>
      <c r="C223"/>
      <c r="D223"/>
      <c r="E223"/>
      <c r="F223"/>
      <c r="G223"/>
      <c r="H223"/>
      <c r="I223"/>
      <c r="J223"/>
      <c r="K223"/>
      <c r="L223"/>
    </row>
    <row r="224" spans="2:12" x14ac:dyDescent="0.25">
      <c r="B224"/>
      <c r="C224"/>
      <c r="D224"/>
      <c r="E224"/>
      <c r="F224"/>
      <c r="G224"/>
      <c r="H224"/>
      <c r="I224"/>
      <c r="J224"/>
      <c r="K224"/>
      <c r="L224"/>
    </row>
    <row r="225" spans="2:12" x14ac:dyDescent="0.25">
      <c r="B225"/>
      <c r="C225"/>
      <c r="D225"/>
      <c r="E225"/>
      <c r="F225"/>
      <c r="G225"/>
      <c r="H225"/>
      <c r="I225"/>
      <c r="J225"/>
      <c r="K225"/>
      <c r="L225"/>
    </row>
    <row r="226" spans="2:12" x14ac:dyDescent="0.25">
      <c r="B226"/>
      <c r="C226"/>
      <c r="D226"/>
      <c r="E226"/>
      <c r="F226"/>
      <c r="G226"/>
      <c r="H226"/>
      <c r="I226"/>
      <c r="J226"/>
      <c r="K226"/>
      <c r="L226"/>
    </row>
    <row r="227" spans="2:12" x14ac:dyDescent="0.25">
      <c r="B227"/>
      <c r="C227"/>
      <c r="D227"/>
      <c r="E227"/>
      <c r="F227"/>
      <c r="G227"/>
      <c r="H227"/>
      <c r="I227"/>
      <c r="J227"/>
      <c r="K227"/>
      <c r="L227"/>
    </row>
    <row r="228" spans="2:12" x14ac:dyDescent="0.25">
      <c r="B228"/>
      <c r="C228"/>
      <c r="D228"/>
      <c r="E228"/>
      <c r="F228"/>
      <c r="G228"/>
      <c r="H228"/>
      <c r="I228"/>
      <c r="J228"/>
      <c r="K228"/>
      <c r="L228"/>
    </row>
    <row r="229" spans="2:12" x14ac:dyDescent="0.25">
      <c r="B229"/>
      <c r="C229"/>
      <c r="D229"/>
      <c r="E229"/>
      <c r="F229"/>
      <c r="G229"/>
      <c r="H229"/>
      <c r="I229"/>
      <c r="J229"/>
      <c r="K229"/>
      <c r="L229"/>
    </row>
    <row r="230" spans="2:12" x14ac:dyDescent="0.25">
      <c r="B230"/>
      <c r="C230"/>
      <c r="D230"/>
      <c r="E230"/>
      <c r="F230"/>
      <c r="G230"/>
      <c r="H230"/>
      <c r="I230"/>
      <c r="J230"/>
      <c r="K230"/>
      <c r="L230"/>
    </row>
    <row r="231" spans="2:12" x14ac:dyDescent="0.25">
      <c r="B231"/>
      <c r="C231"/>
      <c r="D231"/>
      <c r="E231"/>
      <c r="F231"/>
      <c r="G231"/>
      <c r="H231"/>
      <c r="I231"/>
      <c r="J231"/>
      <c r="K231"/>
      <c r="L231"/>
    </row>
    <row r="232" spans="2:12" x14ac:dyDescent="0.25">
      <c r="B232"/>
      <c r="C232"/>
      <c r="D232"/>
      <c r="E232"/>
      <c r="F232"/>
      <c r="G232"/>
      <c r="H232"/>
      <c r="I232"/>
      <c r="J232"/>
      <c r="K232"/>
      <c r="L232"/>
    </row>
    <row r="233" spans="2:12" x14ac:dyDescent="0.25">
      <c r="B233"/>
      <c r="C233"/>
      <c r="D233"/>
      <c r="E233"/>
      <c r="F233"/>
      <c r="G233"/>
      <c r="H233"/>
      <c r="I233"/>
      <c r="J233"/>
      <c r="K233"/>
      <c r="L233"/>
    </row>
    <row r="234" spans="2:12" x14ac:dyDescent="0.25">
      <c r="B234"/>
      <c r="C234"/>
      <c r="D234"/>
      <c r="E234"/>
      <c r="F234"/>
      <c r="G234"/>
      <c r="H234"/>
      <c r="I234"/>
      <c r="J234"/>
      <c r="K234"/>
      <c r="L234"/>
    </row>
    <row r="235" spans="2:12" x14ac:dyDescent="0.25">
      <c r="B235"/>
      <c r="C235"/>
      <c r="D235"/>
      <c r="E235"/>
      <c r="F235"/>
      <c r="G235"/>
      <c r="H235"/>
      <c r="I235"/>
      <c r="J235"/>
      <c r="K235"/>
      <c r="L235"/>
    </row>
    <row r="236" spans="2:12" x14ac:dyDescent="0.25">
      <c r="B236"/>
      <c r="C236"/>
      <c r="D236"/>
      <c r="E236"/>
      <c r="F236"/>
      <c r="G236"/>
      <c r="H236"/>
      <c r="I236"/>
      <c r="J236"/>
      <c r="K236"/>
      <c r="L236"/>
    </row>
    <row r="237" spans="2:12" x14ac:dyDescent="0.25">
      <c r="B237"/>
      <c r="C237"/>
      <c r="D237"/>
      <c r="E237"/>
      <c r="F237"/>
      <c r="G237"/>
      <c r="H237"/>
      <c r="I237"/>
      <c r="J237"/>
      <c r="K237"/>
      <c r="L237"/>
    </row>
    <row r="238" spans="2:12" x14ac:dyDescent="0.25">
      <c r="B238"/>
      <c r="C238"/>
      <c r="D238"/>
      <c r="E238"/>
      <c r="F238"/>
      <c r="G238"/>
      <c r="H238"/>
      <c r="I238"/>
      <c r="J238"/>
      <c r="K238"/>
      <c r="L238"/>
    </row>
    <row r="239" spans="2:12" x14ac:dyDescent="0.25">
      <c r="B239"/>
      <c r="C239"/>
      <c r="D239"/>
      <c r="E239"/>
      <c r="F239"/>
      <c r="G239"/>
      <c r="H239"/>
      <c r="I239"/>
      <c r="J239"/>
      <c r="K239"/>
      <c r="L239"/>
    </row>
    <row r="240" spans="2:12" x14ac:dyDescent="0.25">
      <c r="B240"/>
      <c r="C240"/>
      <c r="D240"/>
      <c r="E240"/>
      <c r="F240"/>
      <c r="G240"/>
      <c r="H240"/>
      <c r="I240"/>
      <c r="J240"/>
      <c r="K240"/>
      <c r="L240"/>
    </row>
    <row r="241" spans="2:12" x14ac:dyDescent="0.25">
      <c r="B241"/>
      <c r="C241"/>
      <c r="D241"/>
      <c r="E241"/>
      <c r="F241"/>
      <c r="G241"/>
      <c r="H241"/>
      <c r="I241"/>
      <c r="J241"/>
      <c r="K241"/>
      <c r="L241"/>
    </row>
    <row r="242" spans="2:12" x14ac:dyDescent="0.25">
      <c r="B242"/>
      <c r="C242"/>
      <c r="D242"/>
      <c r="E242"/>
      <c r="F242"/>
      <c r="G242"/>
      <c r="H242"/>
      <c r="I242"/>
      <c r="J242"/>
      <c r="K242"/>
      <c r="L242"/>
    </row>
    <row r="243" spans="2:12" x14ac:dyDescent="0.25">
      <c r="B243"/>
      <c r="C243"/>
      <c r="D243"/>
      <c r="E243"/>
      <c r="F243"/>
      <c r="G243"/>
      <c r="H243"/>
      <c r="I243"/>
      <c r="J243"/>
      <c r="K243"/>
      <c r="L243"/>
    </row>
    <row r="244" spans="2:12" x14ac:dyDescent="0.25">
      <c r="B244"/>
      <c r="C244"/>
      <c r="D244"/>
      <c r="E244"/>
      <c r="F244"/>
      <c r="G244"/>
      <c r="H244"/>
      <c r="I244"/>
      <c r="J244"/>
      <c r="K244"/>
      <c r="L244"/>
    </row>
    <row r="245" spans="2:12" x14ac:dyDescent="0.25">
      <c r="B245"/>
      <c r="C245"/>
      <c r="D245"/>
      <c r="E245"/>
      <c r="F245"/>
      <c r="G245"/>
      <c r="H245"/>
      <c r="I245"/>
      <c r="J245"/>
      <c r="K245"/>
      <c r="L245"/>
    </row>
    <row r="246" spans="2:12" x14ac:dyDescent="0.25">
      <c r="B246"/>
      <c r="C246"/>
      <c r="D246"/>
      <c r="E246"/>
      <c r="F246"/>
      <c r="G246"/>
      <c r="H246"/>
      <c r="I246"/>
      <c r="J246"/>
      <c r="K246"/>
      <c r="L246"/>
    </row>
    <row r="247" spans="2:12" x14ac:dyDescent="0.25">
      <c r="B247"/>
      <c r="C247"/>
      <c r="D247"/>
      <c r="E247"/>
      <c r="F247"/>
      <c r="G247"/>
      <c r="H247"/>
      <c r="I247"/>
      <c r="J247"/>
      <c r="K247"/>
      <c r="L247"/>
    </row>
    <row r="248" spans="2:12" x14ac:dyDescent="0.25">
      <c r="B248"/>
      <c r="C248"/>
      <c r="D248"/>
      <c r="E248"/>
      <c r="F248"/>
      <c r="G248"/>
      <c r="H248"/>
      <c r="I248"/>
      <c r="J248"/>
      <c r="K248"/>
      <c r="L248"/>
    </row>
    <row r="249" spans="2:12" x14ac:dyDescent="0.25">
      <c r="B249"/>
      <c r="C249"/>
      <c r="D249"/>
      <c r="E249"/>
      <c r="F249"/>
      <c r="G249"/>
      <c r="H249"/>
      <c r="I249"/>
      <c r="J249"/>
      <c r="K249"/>
      <c r="L249"/>
    </row>
    <row r="250" spans="2:12" x14ac:dyDescent="0.25">
      <c r="B250"/>
      <c r="C250"/>
      <c r="D250"/>
      <c r="E250"/>
      <c r="F250"/>
      <c r="G250"/>
      <c r="H250"/>
      <c r="I250"/>
      <c r="J250"/>
      <c r="K250"/>
      <c r="L250"/>
    </row>
    <row r="251" spans="2:12" x14ac:dyDescent="0.25">
      <c r="B251"/>
      <c r="C251"/>
      <c r="D251"/>
      <c r="E251"/>
      <c r="F251"/>
      <c r="G251"/>
      <c r="H251"/>
      <c r="I251"/>
      <c r="J251"/>
      <c r="K251"/>
      <c r="L251"/>
    </row>
    <row r="252" spans="2:12" x14ac:dyDescent="0.25">
      <c r="B252"/>
      <c r="C252"/>
      <c r="D252"/>
      <c r="E252"/>
      <c r="F252"/>
      <c r="G252"/>
      <c r="H252"/>
      <c r="I252"/>
      <c r="J252"/>
      <c r="K252"/>
      <c r="L252"/>
    </row>
    <row r="253" spans="2:12" x14ac:dyDescent="0.25">
      <c r="B253"/>
      <c r="C253"/>
      <c r="D253"/>
      <c r="E253"/>
      <c r="F253"/>
      <c r="G253"/>
      <c r="H253"/>
      <c r="I253"/>
      <c r="J253"/>
      <c r="K253"/>
      <c r="L253"/>
    </row>
    <row r="254" spans="2:12" x14ac:dyDescent="0.25">
      <c r="B254"/>
      <c r="C254"/>
      <c r="D254"/>
      <c r="E254"/>
      <c r="F254"/>
      <c r="G254"/>
      <c r="H254"/>
      <c r="I254"/>
      <c r="J254"/>
      <c r="K254"/>
      <c r="L254"/>
    </row>
    <row r="255" spans="2:12" x14ac:dyDescent="0.25">
      <c r="B255"/>
      <c r="C255"/>
      <c r="D255"/>
      <c r="E255"/>
      <c r="F255"/>
      <c r="G255"/>
      <c r="H255"/>
      <c r="I255"/>
      <c r="J255"/>
      <c r="K255"/>
      <c r="L255"/>
    </row>
    <row r="256" spans="2:12" x14ac:dyDescent="0.25">
      <c r="B256"/>
      <c r="C256"/>
      <c r="D256"/>
      <c r="E256"/>
      <c r="F256"/>
      <c r="G256"/>
      <c r="H256"/>
      <c r="I256"/>
      <c r="J256"/>
      <c r="K256"/>
      <c r="L256"/>
    </row>
    <row r="257" spans="2:12" x14ac:dyDescent="0.25">
      <c r="B257"/>
      <c r="C257"/>
      <c r="D257"/>
      <c r="E257"/>
      <c r="F257"/>
      <c r="G257"/>
      <c r="H257"/>
      <c r="I257"/>
      <c r="J257"/>
      <c r="K257"/>
      <c r="L257"/>
    </row>
    <row r="258" spans="2:12" x14ac:dyDescent="0.25">
      <c r="B258"/>
      <c r="C258"/>
      <c r="D258"/>
      <c r="E258"/>
      <c r="F258"/>
      <c r="G258"/>
      <c r="H258"/>
      <c r="I258"/>
      <c r="J258"/>
      <c r="K258"/>
      <c r="L258"/>
    </row>
    <row r="259" spans="2:12" x14ac:dyDescent="0.25">
      <c r="B259"/>
      <c r="C259"/>
      <c r="D259"/>
      <c r="E259"/>
      <c r="F259"/>
      <c r="G259"/>
      <c r="H259"/>
      <c r="I259"/>
      <c r="J259"/>
      <c r="K259"/>
      <c r="L259"/>
    </row>
    <row r="260" spans="2:12" x14ac:dyDescent="0.25">
      <c r="B260"/>
      <c r="C260"/>
      <c r="D260"/>
      <c r="E260"/>
      <c r="F260"/>
      <c r="G260"/>
      <c r="H260"/>
      <c r="I260"/>
      <c r="J260"/>
      <c r="K260"/>
      <c r="L260"/>
    </row>
    <row r="261" spans="2:12" x14ac:dyDescent="0.25">
      <c r="B261"/>
      <c r="C261"/>
      <c r="D261"/>
      <c r="E261"/>
      <c r="F261"/>
      <c r="G261"/>
      <c r="H261"/>
      <c r="I261"/>
      <c r="J261"/>
      <c r="K261"/>
      <c r="L261"/>
    </row>
    <row r="262" spans="2:12" x14ac:dyDescent="0.25">
      <c r="B262"/>
      <c r="C262"/>
      <c r="D262"/>
      <c r="E262"/>
      <c r="F262"/>
      <c r="G262"/>
      <c r="H262"/>
      <c r="I262"/>
      <c r="J262"/>
      <c r="K262"/>
      <c r="L262"/>
    </row>
    <row r="263" spans="2:12" x14ac:dyDescent="0.25">
      <c r="B263"/>
      <c r="C263"/>
      <c r="D263"/>
      <c r="E263"/>
      <c r="F263"/>
      <c r="G263"/>
      <c r="H263"/>
      <c r="I263"/>
      <c r="J263"/>
      <c r="K263"/>
      <c r="L263"/>
    </row>
    <row r="264" spans="2:12" x14ac:dyDescent="0.25">
      <c r="B264"/>
      <c r="C264"/>
      <c r="D264"/>
      <c r="E264"/>
      <c r="F264"/>
      <c r="G264"/>
      <c r="H264"/>
      <c r="I264"/>
      <c r="J264"/>
      <c r="K264"/>
      <c r="L264"/>
    </row>
    <row r="265" spans="2:12" x14ac:dyDescent="0.25">
      <c r="B265"/>
      <c r="C265"/>
      <c r="D265"/>
      <c r="E265"/>
      <c r="F265"/>
      <c r="G265"/>
      <c r="H265"/>
      <c r="I265"/>
      <c r="J265"/>
      <c r="K265"/>
      <c r="L265"/>
    </row>
    <row r="266" spans="2:12" x14ac:dyDescent="0.25">
      <c r="B266"/>
      <c r="C266"/>
      <c r="D266"/>
      <c r="E266"/>
      <c r="F266"/>
      <c r="G266"/>
      <c r="H266"/>
      <c r="I266"/>
      <c r="J266"/>
      <c r="K266"/>
      <c r="L266"/>
    </row>
    <row r="267" spans="2:12" x14ac:dyDescent="0.25">
      <c r="B267"/>
      <c r="C267"/>
      <c r="D267"/>
      <c r="E267"/>
      <c r="F267"/>
      <c r="G267"/>
      <c r="H267"/>
      <c r="I267"/>
      <c r="J267"/>
      <c r="K267"/>
      <c r="L267"/>
    </row>
    <row r="268" spans="2:12" x14ac:dyDescent="0.25">
      <c r="B268"/>
      <c r="C268"/>
      <c r="D268"/>
      <c r="E268"/>
      <c r="F268"/>
      <c r="G268"/>
      <c r="H268"/>
      <c r="I268"/>
      <c r="J268"/>
      <c r="K268"/>
      <c r="L268"/>
    </row>
    <row r="269" spans="2:12" x14ac:dyDescent="0.25">
      <c r="B269"/>
      <c r="C269"/>
      <c r="D269"/>
      <c r="E269"/>
      <c r="F269"/>
      <c r="G269"/>
      <c r="H269"/>
      <c r="I269"/>
      <c r="J269"/>
      <c r="K269"/>
      <c r="L269"/>
    </row>
    <row r="270" spans="2:12" x14ac:dyDescent="0.25">
      <c r="B270"/>
      <c r="C270"/>
      <c r="D270"/>
      <c r="E270"/>
      <c r="F270"/>
      <c r="G270"/>
      <c r="H270"/>
      <c r="I270"/>
      <c r="J270"/>
      <c r="K270"/>
      <c r="L270"/>
    </row>
    <row r="271" spans="2:12" x14ac:dyDescent="0.25">
      <c r="B271"/>
      <c r="C271"/>
      <c r="D271"/>
      <c r="E271"/>
      <c r="F271"/>
      <c r="G271"/>
      <c r="H271"/>
      <c r="I271"/>
      <c r="J271"/>
      <c r="K271"/>
      <c r="L271"/>
    </row>
    <row r="272" spans="2:12" x14ac:dyDescent="0.25">
      <c r="B272"/>
      <c r="C272"/>
      <c r="D272"/>
      <c r="E272"/>
      <c r="F272"/>
      <c r="G272"/>
      <c r="H272"/>
      <c r="I272"/>
      <c r="J272"/>
      <c r="K272"/>
      <c r="L272"/>
    </row>
    <row r="273" spans="2:12" x14ac:dyDescent="0.25">
      <c r="B273"/>
      <c r="C273"/>
      <c r="D273"/>
      <c r="E273"/>
      <c r="F273"/>
      <c r="G273"/>
      <c r="H273"/>
      <c r="I273"/>
      <c r="J273"/>
      <c r="K273"/>
      <c r="L273"/>
    </row>
    <row r="274" spans="2:12" x14ac:dyDescent="0.25">
      <c r="B274"/>
      <c r="C274"/>
      <c r="D274"/>
      <c r="E274"/>
      <c r="F274"/>
      <c r="G274"/>
      <c r="H274"/>
      <c r="I274"/>
      <c r="J274"/>
      <c r="K274"/>
      <c r="L274"/>
    </row>
    <row r="275" spans="2:12" x14ac:dyDescent="0.25">
      <c r="B275"/>
      <c r="C275"/>
      <c r="D275"/>
      <c r="E275"/>
      <c r="F275"/>
      <c r="G275"/>
      <c r="H275"/>
      <c r="I275"/>
      <c r="J275"/>
      <c r="K275"/>
      <c r="L275"/>
    </row>
    <row r="276" spans="2:12" x14ac:dyDescent="0.25">
      <c r="B276"/>
      <c r="C276"/>
      <c r="D276"/>
      <c r="E276"/>
      <c r="F276"/>
      <c r="G276"/>
      <c r="H276"/>
      <c r="I276"/>
      <c r="J276"/>
      <c r="K276"/>
      <c r="L276"/>
    </row>
    <row r="277" spans="2:12" x14ac:dyDescent="0.25">
      <c r="B277"/>
      <c r="C277"/>
      <c r="D277"/>
      <c r="E277"/>
      <c r="F277"/>
      <c r="G277"/>
      <c r="H277"/>
      <c r="I277"/>
      <c r="J277"/>
      <c r="K277"/>
      <c r="L277"/>
    </row>
    <row r="278" spans="2:12" x14ac:dyDescent="0.25">
      <c r="B278"/>
      <c r="C278"/>
      <c r="D278"/>
      <c r="E278"/>
      <c r="F278"/>
      <c r="G278"/>
      <c r="H278"/>
      <c r="I278"/>
      <c r="J278"/>
      <c r="K278"/>
      <c r="L278"/>
    </row>
    <row r="279" spans="2:12" x14ac:dyDescent="0.25">
      <c r="B279"/>
      <c r="C279"/>
      <c r="D279"/>
      <c r="E279"/>
      <c r="F279"/>
      <c r="G279"/>
      <c r="H279"/>
      <c r="I279"/>
      <c r="J279"/>
      <c r="K279"/>
      <c r="L279"/>
    </row>
    <row r="280" spans="2:12" x14ac:dyDescent="0.25">
      <c r="B280"/>
      <c r="C280"/>
      <c r="D280"/>
      <c r="E280"/>
      <c r="F280"/>
      <c r="G280"/>
      <c r="H280"/>
      <c r="I280"/>
      <c r="J280"/>
      <c r="K280"/>
      <c r="L280"/>
    </row>
    <row r="281" spans="2:12" x14ac:dyDescent="0.25">
      <c r="B281"/>
      <c r="C281"/>
      <c r="D281"/>
      <c r="E281"/>
      <c r="F281"/>
      <c r="G281"/>
      <c r="H281"/>
      <c r="I281"/>
      <c r="J281"/>
      <c r="K281"/>
      <c r="L281"/>
    </row>
    <row r="282" spans="2:12" x14ac:dyDescent="0.25">
      <c r="B282"/>
      <c r="C282"/>
      <c r="D282"/>
      <c r="E282"/>
      <c r="F282"/>
      <c r="G282"/>
      <c r="H282"/>
      <c r="I282"/>
      <c r="J282"/>
      <c r="K282"/>
      <c r="L282"/>
    </row>
    <row r="283" spans="2:12" x14ac:dyDescent="0.25">
      <c r="B283"/>
      <c r="C283"/>
      <c r="D283"/>
      <c r="E283"/>
      <c r="F283"/>
      <c r="G283"/>
      <c r="H283"/>
      <c r="I283"/>
      <c r="J283"/>
      <c r="K283"/>
      <c r="L283"/>
    </row>
    <row r="284" spans="2:12" x14ac:dyDescent="0.25">
      <c r="B284"/>
      <c r="C284"/>
      <c r="D284"/>
      <c r="E284"/>
      <c r="F284"/>
      <c r="G284"/>
      <c r="H284"/>
      <c r="I284"/>
      <c r="J284"/>
      <c r="K284"/>
      <c r="L284"/>
    </row>
    <row r="285" spans="2:12" x14ac:dyDescent="0.25">
      <c r="B285"/>
      <c r="C285"/>
      <c r="D285"/>
      <c r="E285"/>
      <c r="F285"/>
      <c r="G285"/>
      <c r="H285"/>
      <c r="I285"/>
      <c r="J285"/>
      <c r="K285"/>
      <c r="L285"/>
    </row>
    <row r="286" spans="2:12" x14ac:dyDescent="0.25">
      <c r="B286"/>
      <c r="C286"/>
      <c r="D286"/>
      <c r="E286"/>
      <c r="F286"/>
      <c r="G286"/>
      <c r="H286"/>
      <c r="I286"/>
      <c r="J286"/>
      <c r="K286"/>
      <c r="L286"/>
    </row>
    <row r="287" spans="2:12" x14ac:dyDescent="0.25">
      <c r="B287"/>
      <c r="C287"/>
      <c r="D287"/>
      <c r="E287"/>
      <c r="F287"/>
      <c r="G287"/>
      <c r="H287"/>
      <c r="I287"/>
      <c r="J287"/>
      <c r="K287"/>
      <c r="L287"/>
    </row>
    <row r="288" spans="2:12" x14ac:dyDescent="0.25">
      <c r="B288"/>
      <c r="C288"/>
      <c r="D288"/>
      <c r="E288"/>
      <c r="F288"/>
      <c r="G288"/>
      <c r="H288"/>
      <c r="I288"/>
      <c r="J288"/>
      <c r="K288"/>
      <c r="L288"/>
    </row>
    <row r="289" spans="2:12" x14ac:dyDescent="0.25">
      <c r="B289"/>
      <c r="C289"/>
      <c r="D289"/>
      <c r="E289"/>
      <c r="F289"/>
      <c r="G289"/>
      <c r="H289"/>
      <c r="I289"/>
      <c r="J289"/>
      <c r="K289"/>
      <c r="L289"/>
    </row>
    <row r="290" spans="2:12" x14ac:dyDescent="0.25">
      <c r="B290"/>
      <c r="C290"/>
      <c r="D290"/>
      <c r="E290"/>
      <c r="F290"/>
      <c r="G290"/>
      <c r="H290"/>
      <c r="I290"/>
      <c r="J290"/>
      <c r="K290"/>
      <c r="L290"/>
    </row>
    <row r="291" spans="2:12" x14ac:dyDescent="0.25">
      <c r="B291"/>
      <c r="C291"/>
      <c r="D291"/>
      <c r="E291"/>
      <c r="F291"/>
      <c r="G291"/>
      <c r="H291"/>
      <c r="I291"/>
      <c r="J291"/>
      <c r="K291"/>
      <c r="L291"/>
    </row>
    <row r="292" spans="2:12" x14ac:dyDescent="0.25">
      <c r="B292"/>
      <c r="C292"/>
      <c r="D292"/>
      <c r="E292"/>
      <c r="F292"/>
      <c r="G292"/>
      <c r="H292"/>
      <c r="I292"/>
      <c r="J292"/>
      <c r="K292"/>
      <c r="L292"/>
    </row>
    <row r="293" spans="2:12" x14ac:dyDescent="0.25">
      <c r="B293"/>
      <c r="C293"/>
      <c r="D293"/>
      <c r="E293"/>
      <c r="F293"/>
      <c r="G293"/>
      <c r="H293"/>
      <c r="I293"/>
      <c r="J293"/>
      <c r="K293"/>
      <c r="L293"/>
    </row>
    <row r="294" spans="2:12" x14ac:dyDescent="0.25">
      <c r="B294"/>
      <c r="C294"/>
      <c r="D294"/>
      <c r="E294"/>
      <c r="F294"/>
      <c r="G294"/>
      <c r="H294"/>
      <c r="I294"/>
      <c r="J294"/>
      <c r="K294"/>
      <c r="L294"/>
    </row>
    <row r="295" spans="2:12" x14ac:dyDescent="0.25">
      <c r="B295"/>
      <c r="C295"/>
      <c r="D295"/>
      <c r="E295"/>
      <c r="F295"/>
      <c r="G295"/>
      <c r="H295"/>
      <c r="I295"/>
      <c r="J295"/>
      <c r="K295"/>
      <c r="L295"/>
    </row>
    <row r="296" spans="2:12" x14ac:dyDescent="0.25">
      <c r="B296"/>
      <c r="C296"/>
      <c r="D296"/>
      <c r="E296"/>
      <c r="F296"/>
      <c r="G296"/>
      <c r="H296"/>
      <c r="I296"/>
      <c r="J296"/>
      <c r="K296"/>
      <c r="L296"/>
    </row>
    <row r="297" spans="2:12" x14ac:dyDescent="0.25">
      <c r="B297"/>
      <c r="C297"/>
      <c r="D297"/>
      <c r="E297"/>
      <c r="F297"/>
      <c r="G297"/>
      <c r="H297"/>
      <c r="I297"/>
      <c r="J297"/>
      <c r="K297"/>
      <c r="L297"/>
    </row>
    <row r="298" spans="2:12" x14ac:dyDescent="0.25">
      <c r="B298"/>
      <c r="C298"/>
      <c r="D298"/>
      <c r="E298"/>
      <c r="F298"/>
      <c r="G298"/>
      <c r="H298"/>
      <c r="I298"/>
      <c r="J298"/>
      <c r="K298"/>
      <c r="L298"/>
    </row>
    <row r="299" spans="2:12" x14ac:dyDescent="0.25">
      <c r="B299"/>
      <c r="C299"/>
      <c r="D299"/>
      <c r="E299"/>
      <c r="F299"/>
      <c r="G299"/>
      <c r="H299"/>
      <c r="I299"/>
      <c r="J299"/>
      <c r="K299"/>
      <c r="L299"/>
    </row>
    <row r="300" spans="2:12" x14ac:dyDescent="0.25">
      <c r="B300"/>
      <c r="C300"/>
      <c r="D300"/>
      <c r="E300"/>
      <c r="F300"/>
      <c r="G300"/>
      <c r="H300"/>
      <c r="I300"/>
      <c r="J300"/>
      <c r="K300"/>
      <c r="L300"/>
    </row>
    <row r="301" spans="2:12" x14ac:dyDescent="0.25">
      <c r="B301"/>
      <c r="C301"/>
      <c r="D301"/>
      <c r="E301"/>
      <c r="F301"/>
      <c r="G301"/>
      <c r="H301"/>
      <c r="I301"/>
      <c r="J301"/>
      <c r="K301"/>
      <c r="L301"/>
    </row>
    <row r="302" spans="2:12" x14ac:dyDescent="0.25">
      <c r="B302"/>
      <c r="C302"/>
      <c r="D302"/>
      <c r="E302"/>
      <c r="F302"/>
      <c r="G302"/>
      <c r="H302"/>
      <c r="I302"/>
      <c r="J302"/>
      <c r="K302"/>
      <c r="L302"/>
    </row>
    <row r="303" spans="2:12" x14ac:dyDescent="0.25">
      <c r="B303"/>
      <c r="C303"/>
      <c r="D303"/>
      <c r="E303"/>
      <c r="F303"/>
      <c r="G303"/>
      <c r="H303"/>
      <c r="I303"/>
      <c r="J303"/>
      <c r="K303"/>
      <c r="L303"/>
    </row>
    <row r="304" spans="2:12" x14ac:dyDescent="0.25">
      <c r="B304"/>
      <c r="C304"/>
      <c r="D304"/>
      <c r="E304"/>
      <c r="F304"/>
      <c r="G304"/>
      <c r="H304"/>
      <c r="I304"/>
      <c r="J304"/>
      <c r="K304"/>
      <c r="L304"/>
    </row>
    <row r="305" spans="2:12" x14ac:dyDescent="0.25">
      <c r="B305"/>
      <c r="C305"/>
      <c r="D305"/>
      <c r="E305"/>
      <c r="F305"/>
      <c r="G305"/>
      <c r="H305"/>
      <c r="I305"/>
      <c r="J305"/>
      <c r="K305"/>
      <c r="L305"/>
    </row>
    <row r="306" spans="2:12" x14ac:dyDescent="0.25">
      <c r="B306"/>
      <c r="C306"/>
      <c r="D306"/>
      <c r="E306"/>
      <c r="F306"/>
      <c r="G306"/>
      <c r="H306"/>
      <c r="I306"/>
      <c r="J306"/>
      <c r="K306"/>
      <c r="L306"/>
    </row>
    <row r="307" spans="2:12" x14ac:dyDescent="0.25">
      <c r="B307"/>
      <c r="C307"/>
      <c r="D307"/>
      <c r="E307"/>
      <c r="F307"/>
      <c r="G307"/>
      <c r="H307"/>
      <c r="I307"/>
      <c r="J307"/>
      <c r="K307"/>
      <c r="L307"/>
    </row>
    <row r="308" spans="2:12" x14ac:dyDescent="0.25">
      <c r="B308"/>
      <c r="C308"/>
      <c r="D308"/>
      <c r="E308"/>
      <c r="F308"/>
      <c r="G308"/>
      <c r="H308"/>
      <c r="I308"/>
      <c r="J308"/>
      <c r="K308"/>
      <c r="L308"/>
    </row>
    <row r="309" spans="2:12" x14ac:dyDescent="0.25">
      <c r="B309"/>
      <c r="C309"/>
      <c r="D309"/>
      <c r="E309"/>
      <c r="F309"/>
      <c r="G309"/>
      <c r="H309"/>
      <c r="I309"/>
      <c r="J309"/>
      <c r="K309"/>
      <c r="L309"/>
    </row>
    <row r="310" spans="2:12" x14ac:dyDescent="0.25">
      <c r="B310"/>
      <c r="C310"/>
      <c r="D310"/>
      <c r="E310"/>
      <c r="F310"/>
      <c r="G310"/>
      <c r="H310"/>
      <c r="I310"/>
      <c r="J310"/>
      <c r="K310"/>
      <c r="L310"/>
    </row>
    <row r="311" spans="2:12" x14ac:dyDescent="0.25">
      <c r="B311"/>
      <c r="C311"/>
      <c r="D311"/>
      <c r="E311"/>
      <c r="F311"/>
      <c r="G311"/>
      <c r="H311"/>
      <c r="I311"/>
      <c r="J311"/>
      <c r="K311"/>
      <c r="L311"/>
    </row>
    <row r="312" spans="2:12" x14ac:dyDescent="0.25">
      <c r="B312"/>
      <c r="C312"/>
      <c r="D312"/>
      <c r="E312"/>
      <c r="F312"/>
      <c r="G312"/>
      <c r="H312"/>
      <c r="I312"/>
      <c r="J312"/>
      <c r="K312"/>
      <c r="L312"/>
    </row>
    <row r="313" spans="2:12" x14ac:dyDescent="0.25">
      <c r="B313"/>
      <c r="C313"/>
      <c r="D313"/>
      <c r="E313"/>
      <c r="F313"/>
      <c r="G313"/>
      <c r="H313"/>
      <c r="I313"/>
      <c r="J313"/>
      <c r="K313"/>
      <c r="L313"/>
    </row>
    <row r="314" spans="2:12" x14ac:dyDescent="0.25">
      <c r="B314"/>
      <c r="C314"/>
      <c r="D314"/>
      <c r="E314"/>
      <c r="F314"/>
      <c r="G314"/>
      <c r="H314"/>
      <c r="I314"/>
      <c r="J314"/>
      <c r="K314"/>
      <c r="L314"/>
    </row>
    <row r="315" spans="2:12" x14ac:dyDescent="0.25">
      <c r="B315"/>
      <c r="C315"/>
      <c r="D315"/>
      <c r="E315"/>
      <c r="F315"/>
      <c r="G315"/>
      <c r="H315"/>
      <c r="I315"/>
      <c r="J315"/>
      <c r="K315"/>
      <c r="L315"/>
    </row>
    <row r="316" spans="2:12" x14ac:dyDescent="0.25">
      <c r="B316"/>
      <c r="C316"/>
      <c r="D316"/>
      <c r="E316"/>
      <c r="F316"/>
      <c r="G316"/>
      <c r="H316"/>
      <c r="I316"/>
      <c r="J316"/>
      <c r="K316"/>
      <c r="L316"/>
    </row>
    <row r="317" spans="2:12" x14ac:dyDescent="0.25">
      <c r="B317"/>
      <c r="C317"/>
      <c r="D317"/>
      <c r="E317"/>
      <c r="F317"/>
      <c r="G317"/>
      <c r="H317"/>
      <c r="I317"/>
      <c r="J317"/>
      <c r="K317"/>
      <c r="L317"/>
    </row>
    <row r="318" spans="2:12" x14ac:dyDescent="0.25">
      <c r="B318"/>
      <c r="C318"/>
      <c r="D318"/>
      <c r="E318"/>
      <c r="F318"/>
      <c r="G318"/>
      <c r="H318"/>
      <c r="I318"/>
      <c r="J318"/>
      <c r="K318"/>
      <c r="L318"/>
    </row>
    <row r="319" spans="2:12" x14ac:dyDescent="0.25">
      <c r="B319"/>
      <c r="C319"/>
      <c r="D319"/>
      <c r="E319"/>
      <c r="F319"/>
      <c r="G319"/>
      <c r="H319"/>
      <c r="I319"/>
      <c r="J319"/>
      <c r="K319"/>
      <c r="L319"/>
    </row>
    <row r="320" spans="2:12" x14ac:dyDescent="0.25">
      <c r="B320"/>
      <c r="C320"/>
      <c r="D320"/>
      <c r="E320"/>
      <c r="F320"/>
      <c r="G320"/>
      <c r="H320"/>
      <c r="I320"/>
      <c r="J320"/>
      <c r="K320"/>
      <c r="L320"/>
    </row>
    <row r="321" spans="2:12" x14ac:dyDescent="0.25">
      <c r="B321"/>
      <c r="C321"/>
      <c r="D321"/>
      <c r="E321"/>
      <c r="F321"/>
      <c r="G321"/>
      <c r="H321"/>
      <c r="I321"/>
      <c r="J321"/>
      <c r="K321"/>
      <c r="L321"/>
    </row>
    <row r="322" spans="2:12" x14ac:dyDescent="0.25">
      <c r="B322"/>
      <c r="C322"/>
      <c r="D322"/>
      <c r="E322"/>
      <c r="F322"/>
      <c r="G322"/>
      <c r="H322"/>
      <c r="I322"/>
      <c r="J322"/>
      <c r="K322"/>
      <c r="L322"/>
    </row>
    <row r="323" spans="2:12" x14ac:dyDescent="0.25">
      <c r="B323"/>
      <c r="C323"/>
      <c r="D323"/>
      <c r="E323"/>
      <c r="F323"/>
      <c r="G323"/>
      <c r="H323"/>
      <c r="I323"/>
      <c r="J323"/>
      <c r="K323"/>
      <c r="L323"/>
    </row>
    <row r="324" spans="2:12" x14ac:dyDescent="0.25">
      <c r="B324"/>
      <c r="C324"/>
      <c r="D324"/>
      <c r="E324"/>
      <c r="F324"/>
      <c r="G324"/>
      <c r="H324"/>
      <c r="I324"/>
      <c r="J324"/>
      <c r="K324"/>
      <c r="L324"/>
    </row>
    <row r="325" spans="2:12" x14ac:dyDescent="0.25">
      <c r="B325"/>
      <c r="C325"/>
      <c r="D325"/>
      <c r="E325"/>
      <c r="F325"/>
      <c r="G325"/>
      <c r="H325"/>
      <c r="I325"/>
      <c r="J325"/>
      <c r="K325"/>
      <c r="L325"/>
    </row>
    <row r="326" spans="2:12" x14ac:dyDescent="0.25">
      <c r="B326"/>
      <c r="C326"/>
      <c r="D326"/>
      <c r="E326"/>
      <c r="F326"/>
      <c r="G326"/>
      <c r="H326"/>
      <c r="I326"/>
      <c r="J326"/>
      <c r="K326"/>
      <c r="L326"/>
    </row>
    <row r="327" spans="2:12" x14ac:dyDescent="0.25">
      <c r="B327"/>
      <c r="C327"/>
      <c r="D327"/>
      <c r="E327"/>
      <c r="F327"/>
      <c r="G327"/>
      <c r="H327"/>
      <c r="I327"/>
      <c r="J327"/>
      <c r="K327"/>
      <c r="L327"/>
    </row>
    <row r="328" spans="2:12" x14ac:dyDescent="0.25">
      <c r="B328"/>
      <c r="C328"/>
      <c r="D328"/>
      <c r="E328"/>
      <c r="F328"/>
      <c r="G328"/>
      <c r="H328"/>
      <c r="I328"/>
      <c r="J328"/>
      <c r="K328"/>
      <c r="L328"/>
    </row>
    <row r="329" spans="2:12" x14ac:dyDescent="0.25">
      <c r="B329"/>
      <c r="C329"/>
      <c r="D329"/>
      <c r="E329"/>
      <c r="F329"/>
      <c r="G329"/>
      <c r="H329"/>
      <c r="I329"/>
      <c r="J329"/>
      <c r="K329"/>
      <c r="L329"/>
    </row>
    <row r="330" spans="2:12" x14ac:dyDescent="0.25">
      <c r="B330"/>
      <c r="C330"/>
      <c r="D330"/>
      <c r="E330"/>
      <c r="F330"/>
      <c r="G330"/>
      <c r="H330"/>
      <c r="I330"/>
      <c r="J330"/>
      <c r="K330"/>
      <c r="L330"/>
    </row>
    <row r="331" spans="2:12" x14ac:dyDescent="0.25">
      <c r="B331"/>
      <c r="C331"/>
      <c r="D331"/>
      <c r="E331"/>
      <c r="F331"/>
      <c r="G331"/>
      <c r="H331"/>
      <c r="I331"/>
      <c r="J331"/>
      <c r="K331"/>
      <c r="L331"/>
    </row>
    <row r="332" spans="2:12" x14ac:dyDescent="0.25">
      <c r="B332"/>
      <c r="C332"/>
      <c r="D332"/>
      <c r="E332"/>
      <c r="F332"/>
      <c r="G332"/>
      <c r="H332"/>
      <c r="I332"/>
      <c r="J332"/>
      <c r="K332"/>
      <c r="L332"/>
    </row>
    <row r="333" spans="2:12" x14ac:dyDescent="0.25">
      <c r="B333"/>
      <c r="C333"/>
      <c r="D333"/>
      <c r="E333"/>
      <c r="F333"/>
      <c r="G333"/>
      <c r="H333"/>
      <c r="I333"/>
      <c r="J333"/>
      <c r="K333"/>
      <c r="L333"/>
    </row>
    <row r="334" spans="2:12" x14ac:dyDescent="0.25">
      <c r="B334"/>
      <c r="C334"/>
      <c r="D334"/>
      <c r="E334"/>
      <c r="F334"/>
      <c r="G334"/>
      <c r="H334"/>
      <c r="I334"/>
      <c r="J334"/>
      <c r="K334"/>
      <c r="L334"/>
    </row>
    <row r="335" spans="2:12" x14ac:dyDescent="0.25">
      <c r="B335"/>
      <c r="C335"/>
      <c r="D335"/>
      <c r="E335"/>
      <c r="F335"/>
      <c r="G335"/>
      <c r="H335"/>
      <c r="I335"/>
      <c r="J335"/>
      <c r="K335"/>
      <c r="L335"/>
    </row>
    <row r="336" spans="2:12" x14ac:dyDescent="0.25">
      <c r="B336"/>
      <c r="C336"/>
      <c r="D336"/>
      <c r="E336"/>
      <c r="F336"/>
      <c r="G336"/>
      <c r="H336"/>
      <c r="I336"/>
      <c r="J336"/>
      <c r="K336"/>
      <c r="L336"/>
    </row>
    <row r="337" spans="2:12" x14ac:dyDescent="0.25">
      <c r="B337"/>
      <c r="C337"/>
      <c r="D337"/>
      <c r="E337"/>
      <c r="F337"/>
      <c r="G337"/>
      <c r="H337"/>
      <c r="I337"/>
      <c r="J337"/>
      <c r="K337"/>
      <c r="L337"/>
    </row>
    <row r="338" spans="2:12" x14ac:dyDescent="0.25">
      <c r="B338"/>
      <c r="C338"/>
      <c r="D338"/>
      <c r="E338"/>
      <c r="F338"/>
      <c r="G338"/>
      <c r="H338"/>
      <c r="I338"/>
      <c r="J338"/>
      <c r="K338"/>
      <c r="L338"/>
    </row>
    <row r="339" spans="2:12" x14ac:dyDescent="0.25">
      <c r="B339"/>
      <c r="C339"/>
      <c r="D339"/>
      <c r="E339"/>
      <c r="F339"/>
      <c r="G339"/>
      <c r="H339"/>
      <c r="I339"/>
      <c r="J339"/>
      <c r="K339"/>
      <c r="L339"/>
    </row>
    <row r="340" spans="2:12" x14ac:dyDescent="0.25">
      <c r="B340"/>
      <c r="C340"/>
      <c r="D340"/>
      <c r="E340"/>
      <c r="F340"/>
      <c r="G340"/>
      <c r="H340"/>
      <c r="I340"/>
      <c r="J340"/>
      <c r="K340"/>
      <c r="L340"/>
    </row>
    <row r="341" spans="2:12" x14ac:dyDescent="0.25">
      <c r="B341"/>
      <c r="C341"/>
      <c r="D341"/>
      <c r="E341"/>
      <c r="F341"/>
      <c r="G341"/>
      <c r="H341"/>
      <c r="I341"/>
      <c r="J341"/>
      <c r="K341"/>
      <c r="L341"/>
    </row>
    <row r="342" spans="2:12" x14ac:dyDescent="0.25">
      <c r="B342"/>
      <c r="C342"/>
      <c r="D342"/>
      <c r="E342"/>
      <c r="F342"/>
      <c r="G342"/>
      <c r="H342"/>
      <c r="I342"/>
      <c r="J342"/>
      <c r="K342"/>
      <c r="L342"/>
    </row>
    <row r="343" spans="2:12" x14ac:dyDescent="0.25">
      <c r="B343"/>
      <c r="C343"/>
      <c r="D343"/>
      <c r="E343"/>
      <c r="F343"/>
      <c r="G343"/>
      <c r="H343"/>
      <c r="I343"/>
      <c r="J343"/>
      <c r="K343"/>
      <c r="L343"/>
    </row>
    <row r="344" spans="2:12" x14ac:dyDescent="0.25">
      <c r="B344"/>
      <c r="C344"/>
      <c r="D344"/>
      <c r="E344"/>
      <c r="F344"/>
      <c r="G344"/>
      <c r="H344"/>
      <c r="I344"/>
      <c r="J344"/>
      <c r="K344"/>
      <c r="L344"/>
    </row>
    <row r="345" spans="2:12" x14ac:dyDescent="0.25">
      <c r="B345"/>
      <c r="C345"/>
      <c r="D345"/>
      <c r="E345"/>
      <c r="F345"/>
      <c r="G345"/>
      <c r="H345"/>
      <c r="I345"/>
      <c r="J345"/>
      <c r="K345"/>
      <c r="L345"/>
    </row>
    <row r="346" spans="2:12" x14ac:dyDescent="0.25">
      <c r="B346"/>
      <c r="C346"/>
      <c r="D346"/>
      <c r="E346"/>
      <c r="F346"/>
      <c r="G346"/>
      <c r="H346"/>
      <c r="I346"/>
      <c r="J346"/>
      <c r="K346"/>
      <c r="L346"/>
    </row>
    <row r="347" spans="2:12" x14ac:dyDescent="0.25">
      <c r="B347"/>
      <c r="C347"/>
      <c r="D347"/>
      <c r="E347"/>
      <c r="F347"/>
      <c r="G347"/>
      <c r="H347"/>
      <c r="I347"/>
      <c r="J347"/>
      <c r="K347"/>
      <c r="L347"/>
    </row>
    <row r="348" spans="2:12" x14ac:dyDescent="0.25">
      <c r="B348"/>
      <c r="C348"/>
      <c r="D348"/>
      <c r="E348"/>
      <c r="F348"/>
      <c r="G348"/>
      <c r="H348"/>
      <c r="I348"/>
      <c r="J348"/>
      <c r="K348"/>
      <c r="L348"/>
    </row>
    <row r="349" spans="2:12" x14ac:dyDescent="0.25">
      <c r="B349"/>
      <c r="C349"/>
      <c r="D349"/>
      <c r="E349"/>
      <c r="F349"/>
      <c r="G349"/>
      <c r="H349"/>
      <c r="I349"/>
      <c r="J349"/>
      <c r="K349"/>
      <c r="L349"/>
    </row>
    <row r="350" spans="2:12" x14ac:dyDescent="0.25">
      <c r="B350"/>
      <c r="C350"/>
      <c r="D350"/>
      <c r="E350"/>
      <c r="F350"/>
      <c r="G350"/>
      <c r="H350"/>
      <c r="I350"/>
      <c r="J350"/>
      <c r="K350"/>
      <c r="L350"/>
    </row>
    <row r="351" spans="2:12" x14ac:dyDescent="0.25">
      <c r="B351"/>
      <c r="C351"/>
      <c r="D351"/>
      <c r="E351"/>
      <c r="F351"/>
      <c r="G351"/>
      <c r="H351"/>
      <c r="I351"/>
      <c r="J351"/>
      <c r="K351"/>
      <c r="L351"/>
    </row>
    <row r="352" spans="2:12" x14ac:dyDescent="0.25">
      <c r="B352"/>
      <c r="C352"/>
      <c r="D352"/>
      <c r="E352"/>
      <c r="F352"/>
      <c r="G352"/>
      <c r="H352"/>
      <c r="I352"/>
      <c r="J352"/>
      <c r="K352"/>
      <c r="L352"/>
    </row>
    <row r="353" spans="2:12" x14ac:dyDescent="0.25">
      <c r="B353"/>
      <c r="C353"/>
      <c r="D353"/>
      <c r="E353"/>
      <c r="F353"/>
      <c r="G353"/>
      <c r="H353"/>
      <c r="I353"/>
      <c r="J353"/>
      <c r="K353"/>
      <c r="L353"/>
    </row>
    <row r="354" spans="2:12" x14ac:dyDescent="0.25">
      <c r="B354"/>
      <c r="C354"/>
      <c r="D354"/>
      <c r="E354"/>
      <c r="F354"/>
      <c r="G354"/>
      <c r="H354"/>
      <c r="I354"/>
      <c r="J354"/>
      <c r="K354"/>
      <c r="L354"/>
    </row>
    <row r="355" spans="2:12" x14ac:dyDescent="0.25">
      <c r="B355"/>
      <c r="C355"/>
      <c r="D355"/>
      <c r="E355"/>
      <c r="F355"/>
      <c r="G355"/>
      <c r="H355"/>
      <c r="I355"/>
      <c r="J355"/>
      <c r="K355"/>
      <c r="L355"/>
    </row>
    <row r="356" spans="2:12" x14ac:dyDescent="0.25">
      <c r="B356"/>
      <c r="C356"/>
      <c r="D356"/>
      <c r="E356"/>
      <c r="F356"/>
      <c r="G356"/>
      <c r="H356"/>
      <c r="I356"/>
      <c r="J356"/>
      <c r="K356"/>
      <c r="L356"/>
    </row>
    <row r="357" spans="2:12" x14ac:dyDescent="0.25">
      <c r="B357"/>
      <c r="C357"/>
      <c r="D357"/>
      <c r="E357"/>
      <c r="F357"/>
      <c r="G357"/>
      <c r="H357"/>
      <c r="I357"/>
      <c r="J357"/>
      <c r="K357"/>
      <c r="L357"/>
    </row>
    <row r="358" spans="2:12" x14ac:dyDescent="0.25">
      <c r="B358"/>
      <c r="C358"/>
      <c r="D358"/>
      <c r="E358"/>
      <c r="F358"/>
      <c r="G358"/>
      <c r="H358"/>
      <c r="I358"/>
      <c r="J358"/>
      <c r="K358"/>
      <c r="L358"/>
    </row>
    <row r="359" spans="2:12" x14ac:dyDescent="0.25">
      <c r="B359"/>
      <c r="C359"/>
      <c r="D359"/>
      <c r="E359"/>
      <c r="F359"/>
      <c r="G359"/>
      <c r="H359"/>
      <c r="I359"/>
      <c r="J359"/>
      <c r="K359"/>
      <c r="L359"/>
    </row>
    <row r="360" spans="2:12" x14ac:dyDescent="0.25">
      <c r="B360"/>
      <c r="C360"/>
      <c r="D360"/>
      <c r="E360"/>
      <c r="F360"/>
      <c r="G360"/>
      <c r="H360"/>
      <c r="I360"/>
      <c r="J360"/>
      <c r="K360"/>
      <c r="L360"/>
    </row>
    <row r="361" spans="2:12" x14ac:dyDescent="0.25">
      <c r="B361"/>
      <c r="C361"/>
      <c r="D361"/>
      <c r="E361"/>
      <c r="F361"/>
      <c r="G361"/>
      <c r="H361"/>
      <c r="I361"/>
      <c r="J361"/>
      <c r="K361"/>
      <c r="L361"/>
    </row>
    <row r="362" spans="2:12" x14ac:dyDescent="0.25">
      <c r="B362"/>
      <c r="C362"/>
      <c r="D362"/>
      <c r="E362"/>
      <c r="F362"/>
      <c r="G362"/>
      <c r="H362"/>
      <c r="I362"/>
      <c r="J362"/>
      <c r="K362"/>
      <c r="L362"/>
    </row>
    <row r="363" spans="2:12" x14ac:dyDescent="0.25">
      <c r="B363"/>
      <c r="C363"/>
      <c r="D363"/>
      <c r="E363"/>
      <c r="F363"/>
      <c r="G363"/>
      <c r="H363"/>
      <c r="I363"/>
      <c r="J363"/>
      <c r="K363"/>
      <c r="L363"/>
    </row>
    <row r="364" spans="2:12" x14ac:dyDescent="0.25">
      <c r="B364"/>
      <c r="C364"/>
      <c r="D364"/>
      <c r="E364"/>
      <c r="F364"/>
      <c r="G364"/>
      <c r="H364"/>
      <c r="I364"/>
      <c r="J364"/>
      <c r="K364"/>
      <c r="L364"/>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241"/>
  <sheetViews>
    <sheetView zoomScale="85" zoomScaleNormal="85" workbookViewId="0">
      <selection activeCell="P12" sqref="P12"/>
    </sheetView>
  </sheetViews>
  <sheetFormatPr defaultRowHeight="15" x14ac:dyDescent="0.25"/>
  <cols>
    <col min="1" max="1" width="45" style="4" bestFit="1" customWidth="1"/>
    <col min="2" max="2" width="49.5703125" style="4" bestFit="1" customWidth="1"/>
    <col min="3" max="3" width="27.140625" style="4" bestFit="1" customWidth="1"/>
    <col min="4" max="4" width="49.140625" style="4" bestFit="1" customWidth="1"/>
    <col min="5" max="11" width="10.85546875" style="4" bestFit="1" customWidth="1"/>
    <col min="12" max="16384" width="9.140625" style="4"/>
  </cols>
  <sheetData>
    <row r="1" spans="1:11" s="3" customFormat="1" ht="45" x14ac:dyDescent="0.25">
      <c r="A1" s="1" t="s">
        <v>0</v>
      </c>
      <c r="B1" s="1" t="s">
        <v>1</v>
      </c>
      <c r="C1" s="1" t="s">
        <v>47</v>
      </c>
      <c r="D1" s="1" t="s">
        <v>48</v>
      </c>
      <c r="E1" s="1" t="s">
        <v>2</v>
      </c>
      <c r="F1" s="1" t="s">
        <v>3</v>
      </c>
      <c r="G1" s="1" t="s">
        <v>4</v>
      </c>
      <c r="H1" s="1" t="s">
        <v>5</v>
      </c>
      <c r="I1" s="1" t="s">
        <v>51</v>
      </c>
      <c r="J1" s="1" t="s">
        <v>50</v>
      </c>
      <c r="K1" s="1" t="s">
        <v>49</v>
      </c>
    </row>
    <row r="2" spans="1:11" x14ac:dyDescent="0.25">
      <c r="A2" s="4" t="s">
        <v>6</v>
      </c>
      <c r="B2" s="4" t="s">
        <v>6</v>
      </c>
      <c r="C2" s="4" t="s">
        <v>7</v>
      </c>
      <c r="D2" s="4" t="s">
        <v>8</v>
      </c>
      <c r="E2" s="4">
        <v>7974646.7564200005</v>
      </c>
      <c r="F2" s="4">
        <v>8787465.6193199996</v>
      </c>
      <c r="G2" s="4">
        <v>9612398.6153100021</v>
      </c>
      <c r="H2" s="4">
        <v>10408240.555524494</v>
      </c>
      <c r="I2" s="4">
        <v>11447963.218912518</v>
      </c>
      <c r="J2" s="4">
        <v>12175726.487997739</v>
      </c>
      <c r="K2" s="4">
        <v>12951468.024526097</v>
      </c>
    </row>
    <row r="3" spans="1:11" x14ac:dyDescent="0.25">
      <c r="A3" s="4" t="s">
        <v>6</v>
      </c>
      <c r="B3" s="4" t="s">
        <v>6</v>
      </c>
      <c r="C3" s="4" t="s">
        <v>7</v>
      </c>
      <c r="D3" s="4" t="s">
        <v>9</v>
      </c>
      <c r="E3" s="4">
        <v>6374468.642048358</v>
      </c>
      <c r="F3" s="4">
        <v>6692267.3745877016</v>
      </c>
      <c r="G3" s="4">
        <v>5956381.4354180498</v>
      </c>
      <c r="H3" s="4">
        <v>6244087.9389135363</v>
      </c>
      <c r="I3" s="4">
        <v>6195425.2901808135</v>
      </c>
      <c r="J3" s="4">
        <v>6487871.8589621065</v>
      </c>
      <c r="K3" s="4">
        <v>6742319.5335667282</v>
      </c>
    </row>
    <row r="4" spans="1:11" x14ac:dyDescent="0.25">
      <c r="A4" s="4" t="s">
        <v>6</v>
      </c>
      <c r="B4" s="4" t="s">
        <v>6</v>
      </c>
      <c r="C4" s="4" t="s">
        <v>7</v>
      </c>
      <c r="D4" s="4" t="s">
        <v>10</v>
      </c>
      <c r="E4" s="4">
        <v>38204.985000000001</v>
      </c>
      <c r="F4" s="4">
        <v>6831.451</v>
      </c>
      <c r="G4" s="4">
        <v>7629.2020000000002</v>
      </c>
      <c r="H4" s="4">
        <v>4012.7963963880002</v>
      </c>
      <c r="I4" s="4">
        <v>1513.6920792701439</v>
      </c>
      <c r="J4" s="4">
        <v>3210.1535782614969</v>
      </c>
      <c r="K4" s="4">
        <v>3347.8131185691673</v>
      </c>
    </row>
    <row r="5" spans="1:11" x14ac:dyDescent="0.25">
      <c r="A5" s="4" t="s">
        <v>6</v>
      </c>
      <c r="B5" s="4" t="s">
        <v>6</v>
      </c>
      <c r="C5" s="4" t="s">
        <v>11</v>
      </c>
      <c r="D5" s="4" t="s">
        <v>12</v>
      </c>
      <c r="E5" s="4">
        <v>8718</v>
      </c>
      <c r="F5" s="4">
        <v>24594</v>
      </c>
      <c r="G5" s="4">
        <v>133761</v>
      </c>
      <c r="H5" s="4">
        <v>71044</v>
      </c>
      <c r="I5" s="4">
        <v>89437.461999999985</v>
      </c>
      <c r="J5" s="4">
        <v>91404.339000000007</v>
      </c>
      <c r="K5" s="4">
        <v>96507.654662000015</v>
      </c>
    </row>
    <row r="6" spans="1:11" x14ac:dyDescent="0.25">
      <c r="A6" s="4" t="s">
        <v>6</v>
      </c>
      <c r="B6" s="4" t="s">
        <v>6</v>
      </c>
      <c r="C6" s="4" t="s">
        <v>11</v>
      </c>
      <c r="D6" s="4" t="s">
        <v>13</v>
      </c>
      <c r="E6" s="4">
        <v>960941</v>
      </c>
      <c r="F6" s="4">
        <v>1157732</v>
      </c>
      <c r="G6" s="4">
        <v>413260</v>
      </c>
      <c r="H6" s="4">
        <v>332733</v>
      </c>
      <c r="I6" s="4">
        <v>400570.50986480369</v>
      </c>
      <c r="J6" s="4">
        <v>413295.57549999998</v>
      </c>
      <c r="K6" s="4">
        <v>434746.81687900011</v>
      </c>
    </row>
    <row r="7" spans="1:11" x14ac:dyDescent="0.25">
      <c r="A7" s="4" t="s">
        <v>6</v>
      </c>
      <c r="B7" s="4" t="s">
        <v>6</v>
      </c>
      <c r="C7" s="4" t="s">
        <v>11</v>
      </c>
      <c r="D7" s="4" t="s">
        <v>14</v>
      </c>
      <c r="E7" s="4">
        <v>8604</v>
      </c>
      <c r="F7" s="4">
        <v>6095</v>
      </c>
      <c r="G7" s="4">
        <v>5850</v>
      </c>
      <c r="H7" s="4">
        <v>7558</v>
      </c>
      <c r="I7" s="4">
        <v>13178.964</v>
      </c>
      <c r="J7" s="4">
        <v>14684</v>
      </c>
      <c r="K7" s="4">
        <v>15815.058000000001</v>
      </c>
    </row>
    <row r="8" spans="1:11" x14ac:dyDescent="0.25">
      <c r="A8" s="4" t="s">
        <v>6</v>
      </c>
      <c r="B8" s="4" t="s">
        <v>6</v>
      </c>
      <c r="C8" s="4" t="s">
        <v>11</v>
      </c>
      <c r="D8" s="4" t="s">
        <v>15</v>
      </c>
      <c r="E8" s="4">
        <v>33460</v>
      </c>
      <c r="F8" s="4">
        <v>48217</v>
      </c>
      <c r="G8" s="4">
        <v>40847</v>
      </c>
      <c r="H8" s="4">
        <v>33874</v>
      </c>
      <c r="I8" s="4">
        <v>36099</v>
      </c>
      <c r="J8" s="4">
        <v>37929</v>
      </c>
      <c r="K8" s="4">
        <v>39324</v>
      </c>
    </row>
    <row r="9" spans="1:11" x14ac:dyDescent="0.25">
      <c r="A9" s="4" t="s">
        <v>6</v>
      </c>
      <c r="B9" s="4" t="s">
        <v>6</v>
      </c>
      <c r="C9" s="4" t="s">
        <v>11</v>
      </c>
      <c r="D9" s="4" t="s">
        <v>16</v>
      </c>
      <c r="E9" s="4">
        <v>390445</v>
      </c>
      <c r="F9" s="4">
        <v>498063</v>
      </c>
      <c r="G9" s="4">
        <v>619717.52552000002</v>
      </c>
      <c r="H9" s="4">
        <v>816975</v>
      </c>
      <c r="I9" s="4">
        <v>913447.01899999997</v>
      </c>
      <c r="J9" s="4">
        <v>1186445</v>
      </c>
      <c r="K9" s="4">
        <v>1156383.798</v>
      </c>
    </row>
    <row r="10" spans="1:11" x14ac:dyDescent="0.25">
      <c r="A10" s="4" t="s">
        <v>6</v>
      </c>
      <c r="B10" s="4" t="s">
        <v>6</v>
      </c>
      <c r="C10" s="4" t="s">
        <v>11</v>
      </c>
      <c r="D10" s="4" t="s">
        <v>17</v>
      </c>
      <c r="E10" s="4">
        <v>66598</v>
      </c>
      <c r="F10" s="4">
        <v>103695</v>
      </c>
      <c r="G10" s="4">
        <v>109227.5</v>
      </c>
      <c r="H10" s="4">
        <v>85190</v>
      </c>
      <c r="I10" s="4">
        <v>92598</v>
      </c>
      <c r="J10" s="4">
        <v>82389.149999999994</v>
      </c>
      <c r="K10" s="4">
        <v>74528.422699999996</v>
      </c>
    </row>
    <row r="11" spans="1:11" x14ac:dyDescent="0.25">
      <c r="A11" s="4" t="s">
        <v>6</v>
      </c>
      <c r="B11" s="4" t="s">
        <v>6</v>
      </c>
      <c r="C11" s="4" t="s">
        <v>11</v>
      </c>
      <c r="D11" s="4" t="s">
        <v>18</v>
      </c>
      <c r="E11" s="4">
        <v>3923798</v>
      </c>
      <c r="F11" s="4">
        <v>3986724.0010000002</v>
      </c>
      <c r="G11" s="4">
        <v>3965024.4273399999</v>
      </c>
      <c r="H11" s="4">
        <v>4977881.4721556706</v>
      </c>
      <c r="I11" s="4">
        <v>5229040.0346221952</v>
      </c>
      <c r="J11" s="4">
        <v>5623201.0627533039</v>
      </c>
      <c r="K11" s="4">
        <v>5923685.3197929962</v>
      </c>
    </row>
    <row r="12" spans="1:11" x14ac:dyDescent="0.25">
      <c r="A12" s="4" t="s">
        <v>6</v>
      </c>
      <c r="B12" s="4" t="s">
        <v>6</v>
      </c>
      <c r="C12" s="4" t="s">
        <v>19</v>
      </c>
      <c r="D12" s="4" t="s">
        <v>20</v>
      </c>
      <c r="E12" s="4">
        <v>951830.45797917969</v>
      </c>
      <c r="F12" s="4">
        <v>1389946.7301725606</v>
      </c>
      <c r="G12" s="4">
        <v>1544925.32475542</v>
      </c>
      <c r="H12" s="4">
        <v>946483.81464099896</v>
      </c>
      <c r="I12" s="4">
        <v>621297.39123526565</v>
      </c>
      <c r="J12" s="4">
        <v>607524.57576376211</v>
      </c>
      <c r="K12" s="4">
        <v>587985.93706553138</v>
      </c>
    </row>
    <row r="13" spans="1:11" x14ac:dyDescent="0.25">
      <c r="A13" s="4" t="s">
        <v>6</v>
      </c>
      <c r="B13" s="4" t="s">
        <v>6</v>
      </c>
      <c r="C13" s="4" t="s">
        <v>19</v>
      </c>
      <c r="D13" s="4" t="s">
        <v>21</v>
      </c>
      <c r="E13" s="4">
        <v>585538</v>
      </c>
      <c r="F13" s="4">
        <v>597681.33199999994</v>
      </c>
      <c r="G13" s="4">
        <v>694666.10145000007</v>
      </c>
      <c r="H13" s="4">
        <v>614450.24251037289</v>
      </c>
      <c r="I13" s="4">
        <v>464630.57562272239</v>
      </c>
      <c r="J13" s="4">
        <v>490624.54192732315</v>
      </c>
      <c r="K13" s="4">
        <v>514706.41802043293</v>
      </c>
    </row>
    <row r="14" spans="1:11" x14ac:dyDescent="0.25">
      <c r="A14" s="4" t="s">
        <v>6</v>
      </c>
      <c r="B14" s="4" t="s">
        <v>6</v>
      </c>
      <c r="C14" s="4" t="s">
        <v>19</v>
      </c>
      <c r="D14" s="4" t="s">
        <v>22</v>
      </c>
      <c r="E14" s="4">
        <v>1330991</v>
      </c>
      <c r="F14" s="4">
        <v>1110826.2</v>
      </c>
      <c r="G14" s="4">
        <v>1282521.1783999999</v>
      </c>
      <c r="H14" s="4">
        <v>684341</v>
      </c>
      <c r="I14" s="4">
        <v>891914</v>
      </c>
      <c r="J14" s="4">
        <v>529383.20000000007</v>
      </c>
      <c r="K14" s="4">
        <v>606215.34159999993</v>
      </c>
    </row>
    <row r="15" spans="1:11" x14ac:dyDescent="0.25">
      <c r="A15" s="4" t="s">
        <v>6</v>
      </c>
      <c r="B15" s="4" t="s">
        <v>6</v>
      </c>
      <c r="C15" s="4" t="s">
        <v>23</v>
      </c>
      <c r="D15" s="4" t="s">
        <v>23</v>
      </c>
      <c r="E15" s="4">
        <v>12809</v>
      </c>
      <c r="F15" s="4">
        <v>9916</v>
      </c>
      <c r="G15" s="4">
        <v>30018</v>
      </c>
      <c r="H15" s="4">
        <v>22337.599999999999</v>
      </c>
      <c r="I15" s="4">
        <v>20000</v>
      </c>
      <c r="J15" s="4">
        <v>0</v>
      </c>
      <c r="K15" s="4">
        <v>0</v>
      </c>
    </row>
    <row r="16" spans="1:11" x14ac:dyDescent="0.25">
      <c r="A16" s="4" t="s">
        <v>24</v>
      </c>
      <c r="B16" s="4" t="s">
        <v>25</v>
      </c>
      <c r="C16" s="4" t="s">
        <v>7</v>
      </c>
      <c r="D16" s="4" t="s">
        <v>8</v>
      </c>
      <c r="E16" s="4">
        <v>2240610.2287499998</v>
      </c>
      <c r="F16" s="4">
        <v>2570679.3030000003</v>
      </c>
      <c r="G16" s="4">
        <v>2741313.4919196148</v>
      </c>
      <c r="H16" s="4">
        <v>3123421.5923015932</v>
      </c>
      <c r="I16" s="4">
        <v>3445655.7343993061</v>
      </c>
      <c r="J16" s="4">
        <v>3663282.8645526785</v>
      </c>
      <c r="K16" s="4">
        <v>3898710.2517912602</v>
      </c>
    </row>
    <row r="17" spans="1:11" x14ac:dyDescent="0.25">
      <c r="A17" s="4" t="s">
        <v>24</v>
      </c>
      <c r="B17" s="4" t="s">
        <v>25</v>
      </c>
      <c r="C17" s="4" t="s">
        <v>7</v>
      </c>
      <c r="D17" s="4" t="s">
        <v>9</v>
      </c>
      <c r="E17" s="4">
        <v>2454085.0443008877</v>
      </c>
      <c r="F17" s="4">
        <v>2649690.0278075202</v>
      </c>
      <c r="G17" s="4">
        <v>2716617.5138688618</v>
      </c>
      <c r="H17" s="4">
        <v>2762963.0692308974</v>
      </c>
      <c r="I17" s="4">
        <v>2898958.7108116322</v>
      </c>
      <c r="J17" s="4">
        <v>3144352.6599414619</v>
      </c>
      <c r="K17" s="4">
        <v>3401353.8496915144</v>
      </c>
    </row>
    <row r="18" spans="1:11" x14ac:dyDescent="0.25">
      <c r="A18" s="4" t="s">
        <v>24</v>
      </c>
      <c r="B18" s="4" t="s">
        <v>25</v>
      </c>
      <c r="C18" s="4" t="s">
        <v>7</v>
      </c>
      <c r="D18" s="4" t="s">
        <v>10</v>
      </c>
      <c r="E18" s="4">
        <v>1499.18291</v>
      </c>
      <c r="F18" s="4">
        <v>2300.27234</v>
      </c>
      <c r="G18" s="4">
        <v>2645.060078</v>
      </c>
      <c r="H18" s="4">
        <v>990.81500000000005</v>
      </c>
      <c r="I18" s="4">
        <v>642.38425000000007</v>
      </c>
      <c r="J18" s="4">
        <v>672.9584625</v>
      </c>
      <c r="K18" s="4">
        <v>707.48656752500005</v>
      </c>
    </row>
    <row r="19" spans="1:11" x14ac:dyDescent="0.25">
      <c r="A19" s="4" t="s">
        <v>24</v>
      </c>
      <c r="B19" s="4" t="s">
        <v>25</v>
      </c>
      <c r="C19" s="4" t="s">
        <v>11</v>
      </c>
      <c r="D19" s="4" t="s">
        <v>12</v>
      </c>
      <c r="E19" s="4">
        <v>482840</v>
      </c>
      <c r="F19" s="4">
        <v>654137</v>
      </c>
      <c r="G19" s="4">
        <v>586026</v>
      </c>
      <c r="H19" s="4">
        <v>748167</v>
      </c>
      <c r="I19" s="4">
        <v>771654.49</v>
      </c>
      <c r="J19" s="4">
        <v>778643.61430000002</v>
      </c>
      <c r="K19" s="4">
        <v>809060.01270100009</v>
      </c>
    </row>
    <row r="20" spans="1:11" x14ac:dyDescent="0.25">
      <c r="A20" s="4" t="s">
        <v>24</v>
      </c>
      <c r="B20" s="4" t="s">
        <v>25</v>
      </c>
      <c r="C20" s="4" t="s">
        <v>11</v>
      </c>
      <c r="D20" s="4" t="s">
        <v>13</v>
      </c>
      <c r="E20" s="4">
        <v>767294</v>
      </c>
      <c r="F20" s="4">
        <v>723279</v>
      </c>
      <c r="G20" s="4">
        <v>797559</v>
      </c>
      <c r="H20" s="4">
        <v>612675.5</v>
      </c>
      <c r="I20" s="4">
        <v>801004.8578688876</v>
      </c>
      <c r="J20" s="4">
        <v>953819.35</v>
      </c>
      <c r="K20" s="4">
        <v>812499.95429999998</v>
      </c>
    </row>
    <row r="21" spans="1:11" x14ac:dyDescent="0.25">
      <c r="A21" s="4" t="s">
        <v>24</v>
      </c>
      <c r="B21" s="4" t="s">
        <v>25</v>
      </c>
      <c r="C21" s="4" t="s">
        <v>11</v>
      </c>
      <c r="D21" s="4" t="s">
        <v>14</v>
      </c>
      <c r="E21" s="4">
        <v>437</v>
      </c>
      <c r="F21" s="4">
        <v>0</v>
      </c>
      <c r="G21" s="4">
        <v>570</v>
      </c>
      <c r="H21" s="4">
        <v>0</v>
      </c>
      <c r="I21" s="4">
        <v>0</v>
      </c>
      <c r="J21" s="4">
        <v>0</v>
      </c>
      <c r="K21" s="4">
        <v>0</v>
      </c>
    </row>
    <row r="22" spans="1:11" x14ac:dyDescent="0.25">
      <c r="A22" s="4" t="s">
        <v>24</v>
      </c>
      <c r="B22" s="4" t="s">
        <v>25</v>
      </c>
      <c r="C22" s="4" t="s">
        <v>11</v>
      </c>
      <c r="D22" s="4" t="s">
        <v>15</v>
      </c>
      <c r="E22" s="4">
        <v>0</v>
      </c>
      <c r="F22" s="4">
        <v>2915</v>
      </c>
      <c r="G22" s="4">
        <v>3127</v>
      </c>
      <c r="H22" s="4">
        <v>4197</v>
      </c>
      <c r="I22" s="4">
        <v>3703</v>
      </c>
      <c r="J22" s="4">
        <v>4073</v>
      </c>
      <c r="K22" s="4">
        <v>4309</v>
      </c>
    </row>
    <row r="23" spans="1:11" x14ac:dyDescent="0.25">
      <c r="A23" s="4" t="s">
        <v>24</v>
      </c>
      <c r="B23" s="4" t="s">
        <v>25</v>
      </c>
      <c r="C23" s="4" t="s">
        <v>11</v>
      </c>
      <c r="D23" s="4" t="s">
        <v>16</v>
      </c>
      <c r="E23" s="4">
        <v>57895</v>
      </c>
      <c r="F23" s="4">
        <v>140162</v>
      </c>
      <c r="G23" s="4">
        <v>192967</v>
      </c>
      <c r="H23" s="4">
        <v>176429</v>
      </c>
      <c r="I23" s="4">
        <v>153888</v>
      </c>
      <c r="J23" s="4">
        <v>174189</v>
      </c>
      <c r="K23" s="4">
        <v>278502</v>
      </c>
    </row>
    <row r="24" spans="1:11" x14ac:dyDescent="0.25">
      <c r="A24" s="4" t="s">
        <v>24</v>
      </c>
      <c r="B24" s="4" t="s">
        <v>25</v>
      </c>
      <c r="C24" s="4" t="s">
        <v>11</v>
      </c>
      <c r="D24" s="4" t="s">
        <v>17</v>
      </c>
      <c r="E24" s="4">
        <v>405612</v>
      </c>
      <c r="F24" s="4">
        <v>509033</v>
      </c>
      <c r="G24" s="4">
        <v>657706</v>
      </c>
      <c r="H24" s="4">
        <v>683242.95076945564</v>
      </c>
      <c r="I24" s="4">
        <v>664853.82499999995</v>
      </c>
      <c r="J24" s="4">
        <v>640151.01624999987</v>
      </c>
      <c r="K24" s="4">
        <v>670317.05119249981</v>
      </c>
    </row>
    <row r="25" spans="1:11" x14ac:dyDescent="0.25">
      <c r="A25" s="4" t="s">
        <v>24</v>
      </c>
      <c r="B25" s="4" t="s">
        <v>25</v>
      </c>
      <c r="C25" s="4" t="s">
        <v>11</v>
      </c>
      <c r="D25" s="4" t="s">
        <v>18</v>
      </c>
      <c r="E25" s="4">
        <v>226827</v>
      </c>
      <c r="F25" s="4">
        <v>178848</v>
      </c>
      <c r="G25" s="4">
        <v>120126.69899999999</v>
      </c>
      <c r="H25" s="4">
        <v>111276.5</v>
      </c>
      <c r="I25" s="4">
        <v>115028.61199999999</v>
      </c>
      <c r="J25" s="4">
        <v>129492.3746</v>
      </c>
      <c r="K25" s="4">
        <v>138968.6323268</v>
      </c>
    </row>
    <row r="26" spans="1:11" x14ac:dyDescent="0.25">
      <c r="A26" s="4" t="s">
        <v>24</v>
      </c>
      <c r="B26" s="4" t="s">
        <v>25</v>
      </c>
      <c r="C26" s="4" t="s">
        <v>19</v>
      </c>
      <c r="D26" s="4" t="s">
        <v>20</v>
      </c>
      <c r="E26" s="4">
        <v>436776</v>
      </c>
      <c r="F26" s="4">
        <v>629315.1</v>
      </c>
      <c r="G26" s="4">
        <v>758151</v>
      </c>
      <c r="H26" s="4">
        <v>954742.98609084287</v>
      </c>
      <c r="I26" s="4">
        <v>937157.71872</v>
      </c>
      <c r="J26" s="4">
        <v>1003234.8976340814</v>
      </c>
      <c r="K26" s="4">
        <v>951832.08080197626</v>
      </c>
    </row>
    <row r="27" spans="1:11" x14ac:dyDescent="0.25">
      <c r="A27" s="4" t="s">
        <v>24</v>
      </c>
      <c r="B27" s="4" t="s">
        <v>25</v>
      </c>
      <c r="C27" s="4" t="s">
        <v>19</v>
      </c>
      <c r="D27" s="4" t="s">
        <v>21</v>
      </c>
      <c r="E27" s="4">
        <v>192135</v>
      </c>
      <c r="F27" s="4">
        <v>134242.30300000001</v>
      </c>
      <c r="G27" s="4">
        <v>130167</v>
      </c>
      <c r="H27" s="4">
        <v>173146.84991846402</v>
      </c>
      <c r="I27" s="4">
        <v>128728.7135139795</v>
      </c>
      <c r="J27" s="4">
        <v>133572.94629967853</v>
      </c>
      <c r="K27" s="4">
        <v>137986.91753692355</v>
      </c>
    </row>
    <row r="28" spans="1:11" x14ac:dyDescent="0.25">
      <c r="A28" s="4" t="s">
        <v>24</v>
      </c>
      <c r="B28" s="4" t="s">
        <v>25</v>
      </c>
      <c r="C28" s="4" t="s">
        <v>19</v>
      </c>
      <c r="D28" s="4" t="s">
        <v>22</v>
      </c>
      <c r="E28" s="4">
        <v>29545</v>
      </c>
      <c r="F28" s="4">
        <v>31282.944000000003</v>
      </c>
      <c r="G28" s="4">
        <v>19920</v>
      </c>
      <c r="H28" s="4">
        <v>34797.842116095999</v>
      </c>
      <c r="I28" s="4">
        <v>36756.228432481286</v>
      </c>
      <c r="J28" s="4">
        <v>38630.344734105347</v>
      </c>
      <c r="K28" s="4">
        <v>48684.451291145349</v>
      </c>
    </row>
    <row r="29" spans="1:11" x14ac:dyDescent="0.25">
      <c r="A29" s="4" t="s">
        <v>24</v>
      </c>
      <c r="B29" s="4" t="s">
        <v>25</v>
      </c>
      <c r="C29" s="4" t="s">
        <v>23</v>
      </c>
      <c r="D29" s="4" t="s">
        <v>23</v>
      </c>
      <c r="E29" s="4">
        <v>2960</v>
      </c>
      <c r="F29" s="4">
        <v>1783</v>
      </c>
      <c r="G29" s="4">
        <v>3519</v>
      </c>
      <c r="H29" s="4">
        <v>4304</v>
      </c>
      <c r="I29" s="4">
        <v>4184</v>
      </c>
      <c r="J29" s="4">
        <v>371.7</v>
      </c>
      <c r="K29" s="4">
        <v>393.2586</v>
      </c>
    </row>
    <row r="30" spans="1:11" x14ac:dyDescent="0.25">
      <c r="A30" s="4" t="s">
        <v>24</v>
      </c>
      <c r="B30" s="4" t="s">
        <v>24</v>
      </c>
      <c r="C30" s="4" t="s">
        <v>7</v>
      </c>
      <c r="D30" s="4" t="s">
        <v>8</v>
      </c>
      <c r="E30" s="4">
        <v>126714413.08557004</v>
      </c>
      <c r="F30" s="4">
        <v>134217587</v>
      </c>
      <c r="G30" s="4">
        <v>141229277</v>
      </c>
      <c r="H30" s="4">
        <v>155469390.80365199</v>
      </c>
      <c r="I30" s="4">
        <v>167977111.11444902</v>
      </c>
      <c r="J30" s="4">
        <v>180889328.16642845</v>
      </c>
      <c r="K30" s="4">
        <v>197082319.0143407</v>
      </c>
    </row>
    <row r="31" spans="1:11" x14ac:dyDescent="0.25">
      <c r="A31" s="4" t="s">
        <v>24</v>
      </c>
      <c r="B31" s="4" t="s">
        <v>24</v>
      </c>
      <c r="C31" s="4" t="s">
        <v>7</v>
      </c>
      <c r="D31" s="4" t="s">
        <v>9</v>
      </c>
      <c r="E31" s="4">
        <v>15897303.065496637</v>
      </c>
      <c r="F31" s="4">
        <v>18004029.25235191</v>
      </c>
      <c r="G31" s="4">
        <v>18644380.697790287</v>
      </c>
      <c r="H31" s="4">
        <v>19507609.829951286</v>
      </c>
      <c r="I31" s="4">
        <v>19409670.371462196</v>
      </c>
      <c r="J31" s="4">
        <v>20790830.041131459</v>
      </c>
      <c r="K31" s="4">
        <v>22470959.134902719</v>
      </c>
    </row>
    <row r="32" spans="1:11" x14ac:dyDescent="0.25">
      <c r="A32" s="4" t="s">
        <v>24</v>
      </c>
      <c r="B32" s="4" t="s">
        <v>24</v>
      </c>
      <c r="C32" s="4" t="s">
        <v>7</v>
      </c>
      <c r="D32" s="4" t="s">
        <v>10</v>
      </c>
      <c r="E32" s="4">
        <v>56122.658540000004</v>
      </c>
      <c r="F32" s="4">
        <v>57645</v>
      </c>
      <c r="G32" s="4">
        <v>56089</v>
      </c>
      <c r="H32" s="4">
        <v>50980</v>
      </c>
      <c r="I32" s="4">
        <v>47603</v>
      </c>
      <c r="J32" s="4">
        <v>50507.95</v>
      </c>
      <c r="K32" s="4">
        <v>53437.303099999997</v>
      </c>
    </row>
    <row r="33" spans="1:11" x14ac:dyDescent="0.25">
      <c r="A33" s="4" t="s">
        <v>24</v>
      </c>
      <c r="B33" s="4" t="s">
        <v>24</v>
      </c>
      <c r="C33" s="4" t="s">
        <v>11</v>
      </c>
      <c r="D33" s="4" t="s">
        <v>12</v>
      </c>
      <c r="E33" s="4">
        <v>1945</v>
      </c>
      <c r="F33" s="4">
        <v>965</v>
      </c>
      <c r="G33" s="4">
        <v>2498</v>
      </c>
      <c r="H33" s="4">
        <v>2009</v>
      </c>
      <c r="I33" s="4">
        <v>2252</v>
      </c>
      <c r="J33" s="4">
        <v>2380</v>
      </c>
      <c r="K33" s="4">
        <v>2528.752</v>
      </c>
    </row>
    <row r="34" spans="1:11" x14ac:dyDescent="0.25">
      <c r="A34" s="4" t="s">
        <v>24</v>
      </c>
      <c r="B34" s="4" t="s">
        <v>24</v>
      </c>
      <c r="C34" s="4" t="s">
        <v>11</v>
      </c>
      <c r="D34" s="4" t="s">
        <v>13</v>
      </c>
      <c r="E34" s="4">
        <v>733355</v>
      </c>
      <c r="F34" s="4">
        <v>954213</v>
      </c>
      <c r="G34" s="4">
        <v>1084896</v>
      </c>
      <c r="H34" s="4">
        <v>1239428</v>
      </c>
      <c r="I34" s="4">
        <v>1391789.5977819983</v>
      </c>
      <c r="J34" s="4">
        <v>1469097.3276499999</v>
      </c>
      <c r="K34" s="4">
        <v>1555221.5977537001</v>
      </c>
    </row>
    <row r="35" spans="1:11" x14ac:dyDescent="0.25">
      <c r="A35" s="4" t="s">
        <v>24</v>
      </c>
      <c r="B35" s="4" t="s">
        <v>24</v>
      </c>
      <c r="C35" s="4" t="s">
        <v>11</v>
      </c>
      <c r="D35" s="4" t="s">
        <v>14</v>
      </c>
      <c r="E35" s="4">
        <v>19316</v>
      </c>
      <c r="F35" s="4">
        <v>0</v>
      </c>
      <c r="G35" s="4">
        <v>398588</v>
      </c>
      <c r="H35" s="4">
        <v>0</v>
      </c>
      <c r="I35" s="4">
        <v>0</v>
      </c>
      <c r="J35" s="4">
        <v>0</v>
      </c>
      <c r="K35" s="4">
        <v>0</v>
      </c>
    </row>
    <row r="36" spans="1:11" x14ac:dyDescent="0.25">
      <c r="A36" s="4" t="s">
        <v>24</v>
      </c>
      <c r="B36" s="4" t="s">
        <v>24</v>
      </c>
      <c r="C36" s="4" t="s">
        <v>11</v>
      </c>
      <c r="D36" s="4" t="s">
        <v>15</v>
      </c>
      <c r="E36" s="4">
        <v>11987</v>
      </c>
      <c r="F36" s="4">
        <v>15063</v>
      </c>
      <c r="G36" s="4">
        <v>16654</v>
      </c>
      <c r="H36" s="4">
        <v>13342</v>
      </c>
      <c r="I36" s="4">
        <v>17314</v>
      </c>
      <c r="J36" s="4">
        <v>18322</v>
      </c>
      <c r="K36" s="4">
        <v>18902</v>
      </c>
    </row>
    <row r="37" spans="1:11" x14ac:dyDescent="0.25">
      <c r="A37" s="4" t="s">
        <v>24</v>
      </c>
      <c r="B37" s="4" t="s">
        <v>24</v>
      </c>
      <c r="C37" s="4" t="s">
        <v>11</v>
      </c>
      <c r="D37" s="4" t="s">
        <v>17</v>
      </c>
      <c r="E37" s="4">
        <v>10048377.429769998</v>
      </c>
      <c r="F37" s="4">
        <v>12212832</v>
      </c>
      <c r="G37" s="4">
        <v>13726800</v>
      </c>
      <c r="H37" s="4">
        <v>13529847.452951558</v>
      </c>
      <c r="I37" s="4">
        <v>14365117.655802099</v>
      </c>
      <c r="J37" s="4">
        <v>14814829.05168831</v>
      </c>
      <c r="K37" s="4">
        <v>15222048.633142237</v>
      </c>
    </row>
    <row r="38" spans="1:11" x14ac:dyDescent="0.25">
      <c r="A38" s="4" t="s">
        <v>24</v>
      </c>
      <c r="B38" s="4" t="s">
        <v>24</v>
      </c>
      <c r="C38" s="4" t="s">
        <v>11</v>
      </c>
      <c r="D38" s="4" t="s">
        <v>18</v>
      </c>
      <c r="E38" s="4">
        <v>1074310.0882700002</v>
      </c>
      <c r="F38" s="4">
        <v>1307269</v>
      </c>
      <c r="G38" s="4">
        <v>1922938</v>
      </c>
      <c r="H38" s="4">
        <v>1695363.2262233198</v>
      </c>
      <c r="I38" s="4">
        <v>1667738.9516868</v>
      </c>
      <c r="J38" s="4">
        <v>1668558.7823170398</v>
      </c>
      <c r="K38" s="4">
        <v>1738340.9426914288</v>
      </c>
    </row>
    <row r="39" spans="1:11" x14ac:dyDescent="0.25">
      <c r="A39" s="4" t="s">
        <v>24</v>
      </c>
      <c r="B39" s="4" t="s">
        <v>24</v>
      </c>
      <c r="C39" s="4" t="s">
        <v>19</v>
      </c>
      <c r="D39" s="4" t="s">
        <v>20</v>
      </c>
      <c r="E39" s="4">
        <v>8654194.17292412</v>
      </c>
      <c r="F39" s="4">
        <v>10020129.301786536</v>
      </c>
      <c r="G39" s="4">
        <v>11075431.06612521</v>
      </c>
      <c r="H39" s="4">
        <v>12239234.056397595</v>
      </c>
      <c r="I39" s="4">
        <v>13420602.970063571</v>
      </c>
      <c r="J39" s="4">
        <v>14518865.779002484</v>
      </c>
      <c r="K39" s="4">
        <v>15152976.575294247</v>
      </c>
    </row>
    <row r="40" spans="1:11" x14ac:dyDescent="0.25">
      <c r="A40" s="4" t="s">
        <v>24</v>
      </c>
      <c r="B40" s="4" t="s">
        <v>24</v>
      </c>
      <c r="C40" s="4" t="s">
        <v>19</v>
      </c>
      <c r="D40" s="4" t="s">
        <v>21</v>
      </c>
      <c r="E40" s="4">
        <v>378843.74177999992</v>
      </c>
      <c r="F40" s="4">
        <v>308570</v>
      </c>
      <c r="G40" s="4">
        <v>277689</v>
      </c>
      <c r="H40" s="4">
        <v>452355.50075064722</v>
      </c>
      <c r="I40" s="4">
        <v>458793.01194600004</v>
      </c>
      <c r="J40" s="4">
        <v>444695.86615110002</v>
      </c>
      <c r="K40" s="4">
        <v>466238.88594586379</v>
      </c>
    </row>
    <row r="41" spans="1:11" x14ac:dyDescent="0.25">
      <c r="A41" s="4" t="s">
        <v>24</v>
      </c>
      <c r="B41" s="4" t="s">
        <v>24</v>
      </c>
      <c r="C41" s="4" t="s">
        <v>19</v>
      </c>
      <c r="D41" s="4" t="s">
        <v>22</v>
      </c>
      <c r="E41" s="4">
        <v>14709</v>
      </c>
      <c r="F41" s="4">
        <v>19480</v>
      </c>
      <c r="G41" s="4">
        <v>42870</v>
      </c>
      <c r="H41" s="4">
        <v>44994</v>
      </c>
      <c r="I41" s="4">
        <v>45349.905352187503</v>
      </c>
      <c r="J41" s="4">
        <v>44297.500619796876</v>
      </c>
      <c r="K41" s="4">
        <v>46602.756255745095</v>
      </c>
    </row>
    <row r="42" spans="1:11" x14ac:dyDescent="0.25">
      <c r="A42" s="4" t="s">
        <v>24</v>
      </c>
      <c r="B42" s="4" t="s">
        <v>24</v>
      </c>
      <c r="C42" s="4" t="s">
        <v>23</v>
      </c>
      <c r="D42" s="4" t="s">
        <v>23</v>
      </c>
      <c r="E42" s="4">
        <v>205836</v>
      </c>
      <c r="F42" s="4">
        <v>43964</v>
      </c>
      <c r="G42" s="4">
        <v>135450</v>
      </c>
      <c r="H42" s="4">
        <v>41339</v>
      </c>
      <c r="I42" s="4">
        <v>37020</v>
      </c>
      <c r="J42" s="4">
        <v>37318</v>
      </c>
      <c r="K42" s="4">
        <v>5740</v>
      </c>
    </row>
    <row r="43" spans="1:11" x14ac:dyDescent="0.25">
      <c r="A43" s="4" t="s">
        <v>26</v>
      </c>
      <c r="B43" s="4" t="s">
        <v>27</v>
      </c>
      <c r="C43" s="4" t="s">
        <v>7</v>
      </c>
      <c r="D43" s="4" t="s">
        <v>8</v>
      </c>
      <c r="E43" s="4">
        <v>20502782</v>
      </c>
      <c r="F43" s="4">
        <v>22278908.533720288</v>
      </c>
      <c r="G43" s="4">
        <v>24045038.633963622</v>
      </c>
      <c r="H43" s="4">
        <v>26066060.374042578</v>
      </c>
      <c r="I43" s="4">
        <v>28102265.294813585</v>
      </c>
      <c r="J43" s="4">
        <v>27750807.645450536</v>
      </c>
      <c r="K43" s="4">
        <v>28510723.630632069</v>
      </c>
    </row>
    <row r="44" spans="1:11" x14ac:dyDescent="0.25">
      <c r="A44" s="4" t="s">
        <v>26</v>
      </c>
      <c r="B44" s="4" t="s">
        <v>27</v>
      </c>
      <c r="C44" s="4" t="s">
        <v>7</v>
      </c>
      <c r="D44" s="4" t="s">
        <v>9</v>
      </c>
      <c r="E44" s="4">
        <v>10267866.335373208</v>
      </c>
      <c r="F44" s="4">
        <v>11904025.005180743</v>
      </c>
      <c r="G44" s="4">
        <v>11637025.273552403</v>
      </c>
      <c r="H44" s="4">
        <v>11968799.852691742</v>
      </c>
      <c r="I44" s="4">
        <v>12538535.643855881</v>
      </c>
      <c r="J44" s="4">
        <v>13423591.59962381</v>
      </c>
      <c r="K44" s="4">
        <v>14052036.450010093</v>
      </c>
    </row>
    <row r="45" spans="1:11" x14ac:dyDescent="0.25">
      <c r="A45" s="4" t="s">
        <v>26</v>
      </c>
      <c r="B45" s="4" t="s">
        <v>27</v>
      </c>
      <c r="C45" s="4" t="s">
        <v>7</v>
      </c>
      <c r="D45" s="4" t="s">
        <v>10</v>
      </c>
      <c r="E45" s="4">
        <v>108</v>
      </c>
      <c r="F45" s="4">
        <v>2223</v>
      </c>
      <c r="G45" s="4">
        <v>1942</v>
      </c>
      <c r="H45" s="4">
        <v>36</v>
      </c>
      <c r="I45" s="4">
        <v>60.450850000000003</v>
      </c>
      <c r="J45" s="4">
        <v>60.450850000000003</v>
      </c>
      <c r="K45" s="4">
        <v>60</v>
      </c>
    </row>
    <row r="46" spans="1:11" x14ac:dyDescent="0.25">
      <c r="A46" s="4" t="s">
        <v>26</v>
      </c>
      <c r="B46" s="4" t="s">
        <v>27</v>
      </c>
      <c r="C46" s="4" t="s">
        <v>11</v>
      </c>
      <c r="D46" s="4" t="s">
        <v>12</v>
      </c>
      <c r="E46" s="4">
        <v>0</v>
      </c>
      <c r="F46" s="4">
        <v>0</v>
      </c>
      <c r="G46" s="4">
        <v>54</v>
      </c>
      <c r="H46" s="4">
        <v>33</v>
      </c>
      <c r="I46" s="4">
        <v>87</v>
      </c>
      <c r="J46" s="4">
        <v>95</v>
      </c>
      <c r="K46" s="4">
        <v>107</v>
      </c>
    </row>
    <row r="47" spans="1:11" x14ac:dyDescent="0.25">
      <c r="A47" s="4" t="s">
        <v>26</v>
      </c>
      <c r="B47" s="4" t="s">
        <v>27</v>
      </c>
      <c r="C47" s="4" t="s">
        <v>11</v>
      </c>
      <c r="D47" s="4" t="s">
        <v>13</v>
      </c>
      <c r="E47" s="4">
        <v>8745321</v>
      </c>
      <c r="F47" s="4">
        <v>8631322</v>
      </c>
      <c r="G47" s="4">
        <v>10312436</v>
      </c>
      <c r="H47" s="4">
        <v>11067799</v>
      </c>
      <c r="I47" s="4">
        <v>11178770</v>
      </c>
      <c r="J47" s="4">
        <v>12242488</v>
      </c>
      <c r="K47" s="4">
        <v>13113797</v>
      </c>
    </row>
    <row r="48" spans="1:11" x14ac:dyDescent="0.25">
      <c r="A48" s="4" t="s">
        <v>26</v>
      </c>
      <c r="B48" s="4" t="s">
        <v>27</v>
      </c>
      <c r="C48" s="4" t="s">
        <v>11</v>
      </c>
      <c r="D48" s="4" t="s">
        <v>15</v>
      </c>
      <c r="E48" s="4">
        <v>0</v>
      </c>
      <c r="F48" s="4">
        <v>303347</v>
      </c>
      <c r="G48" s="4">
        <v>0</v>
      </c>
      <c r="H48" s="4">
        <v>5805</v>
      </c>
      <c r="I48" s="4">
        <v>0</v>
      </c>
      <c r="J48" s="4">
        <v>0</v>
      </c>
      <c r="K48" s="4">
        <v>0</v>
      </c>
    </row>
    <row r="49" spans="1:11" x14ac:dyDescent="0.25">
      <c r="A49" s="4" t="s">
        <v>26</v>
      </c>
      <c r="B49" s="4" t="s">
        <v>27</v>
      </c>
      <c r="C49" s="4" t="s">
        <v>11</v>
      </c>
      <c r="D49" s="4" t="s">
        <v>16</v>
      </c>
      <c r="E49" s="4">
        <v>0</v>
      </c>
      <c r="F49" s="4">
        <v>205412</v>
      </c>
      <c r="G49" s="4">
        <v>17893</v>
      </c>
      <c r="H49" s="4">
        <v>0</v>
      </c>
      <c r="I49" s="4">
        <v>0</v>
      </c>
      <c r="J49" s="4">
        <v>0</v>
      </c>
      <c r="K49" s="4">
        <v>0</v>
      </c>
    </row>
    <row r="50" spans="1:11" x14ac:dyDescent="0.25">
      <c r="A50" s="4" t="s">
        <v>26</v>
      </c>
      <c r="B50" s="4" t="s">
        <v>27</v>
      </c>
      <c r="C50" s="4" t="s">
        <v>11</v>
      </c>
      <c r="D50" s="4" t="s">
        <v>17</v>
      </c>
      <c r="E50" s="4">
        <v>6965</v>
      </c>
      <c r="F50" s="4">
        <v>7701</v>
      </c>
      <c r="G50" s="4">
        <v>7909</v>
      </c>
      <c r="H50" s="4">
        <v>7992</v>
      </c>
      <c r="I50" s="4">
        <v>9460</v>
      </c>
      <c r="J50" s="4">
        <v>9327</v>
      </c>
      <c r="K50" s="4">
        <v>9767</v>
      </c>
    </row>
    <row r="51" spans="1:11" x14ac:dyDescent="0.25">
      <c r="A51" s="4" t="s">
        <v>26</v>
      </c>
      <c r="B51" s="4" t="s">
        <v>27</v>
      </c>
      <c r="C51" s="4" t="s">
        <v>11</v>
      </c>
      <c r="D51" s="4" t="s">
        <v>18</v>
      </c>
      <c r="E51" s="4">
        <v>107232</v>
      </c>
      <c r="F51" s="4">
        <v>76258</v>
      </c>
      <c r="G51" s="4">
        <v>133806</v>
      </c>
      <c r="H51" s="4">
        <v>108750</v>
      </c>
      <c r="I51" s="4">
        <v>123246</v>
      </c>
      <c r="J51" s="4">
        <v>120083</v>
      </c>
      <c r="K51" s="4">
        <v>121620</v>
      </c>
    </row>
    <row r="52" spans="1:11" x14ac:dyDescent="0.25">
      <c r="A52" s="4" t="s">
        <v>26</v>
      </c>
      <c r="B52" s="4" t="s">
        <v>27</v>
      </c>
      <c r="C52" s="4" t="s">
        <v>19</v>
      </c>
      <c r="D52" s="4" t="s">
        <v>20</v>
      </c>
      <c r="E52" s="4">
        <v>686274</v>
      </c>
      <c r="F52" s="4">
        <v>261589</v>
      </c>
      <c r="G52" s="4">
        <v>69334</v>
      </c>
      <c r="H52" s="4">
        <v>123799</v>
      </c>
      <c r="I52" s="4">
        <v>123754</v>
      </c>
      <c r="J52" s="4">
        <v>128519</v>
      </c>
      <c r="K52" s="4">
        <v>134962</v>
      </c>
    </row>
    <row r="53" spans="1:11" x14ac:dyDescent="0.25">
      <c r="A53" s="4" t="s">
        <v>26</v>
      </c>
      <c r="B53" s="4" t="s">
        <v>27</v>
      </c>
      <c r="C53" s="4" t="s">
        <v>19</v>
      </c>
      <c r="D53" s="4" t="s">
        <v>21</v>
      </c>
      <c r="E53" s="4">
        <v>1218825</v>
      </c>
      <c r="F53" s="4">
        <v>1138048</v>
      </c>
      <c r="G53" s="4">
        <v>1031709</v>
      </c>
      <c r="H53" s="4">
        <v>512190.67700000003</v>
      </c>
      <c r="I53" s="4">
        <v>251804.6024</v>
      </c>
      <c r="J53" s="4">
        <v>370539.5</v>
      </c>
      <c r="K53" s="4">
        <v>412383</v>
      </c>
    </row>
    <row r="54" spans="1:11" x14ac:dyDescent="0.25">
      <c r="A54" s="4" t="s">
        <v>26</v>
      </c>
      <c r="B54" s="4" t="s">
        <v>27</v>
      </c>
      <c r="C54" s="4" t="s">
        <v>19</v>
      </c>
      <c r="D54" s="4" t="s">
        <v>22</v>
      </c>
      <c r="E54" s="4">
        <v>32066</v>
      </c>
      <c r="F54" s="4">
        <v>20363</v>
      </c>
      <c r="G54" s="4">
        <v>18552</v>
      </c>
      <c r="H54" s="4">
        <v>38416</v>
      </c>
      <c r="I54" s="4">
        <v>16339</v>
      </c>
      <c r="J54" s="4">
        <v>17872</v>
      </c>
      <c r="K54" s="4">
        <v>17246</v>
      </c>
    </row>
    <row r="55" spans="1:11" x14ac:dyDescent="0.25">
      <c r="A55" s="4" t="s">
        <v>26</v>
      </c>
      <c r="B55" s="4" t="s">
        <v>27</v>
      </c>
      <c r="C55" s="4" t="s">
        <v>23</v>
      </c>
      <c r="D55" s="4" t="s">
        <v>23</v>
      </c>
      <c r="E55" s="4">
        <v>136448</v>
      </c>
      <c r="F55" s="4">
        <v>12011</v>
      </c>
      <c r="G55" s="4">
        <v>17503</v>
      </c>
      <c r="H55" s="4">
        <v>0</v>
      </c>
      <c r="I55" s="4">
        <v>0</v>
      </c>
      <c r="J55" s="4">
        <v>0</v>
      </c>
      <c r="K55" s="4">
        <v>0</v>
      </c>
    </row>
    <row r="56" spans="1:11" x14ac:dyDescent="0.25">
      <c r="A56" s="4" t="s">
        <v>26</v>
      </c>
      <c r="B56" s="4" t="s">
        <v>28</v>
      </c>
      <c r="C56" s="4" t="s">
        <v>7</v>
      </c>
      <c r="D56" s="4" t="s">
        <v>8</v>
      </c>
      <c r="E56" s="4">
        <v>20841600</v>
      </c>
      <c r="F56" s="4">
        <v>22693883</v>
      </c>
      <c r="G56" s="4">
        <v>23957389.137317602</v>
      </c>
      <c r="H56" s="4">
        <v>25531022.864</v>
      </c>
      <c r="I56" s="4">
        <v>28324196.671519998</v>
      </c>
      <c r="J56" s="4">
        <v>30256393.055096</v>
      </c>
      <c r="K56" s="4">
        <v>32240722</v>
      </c>
    </row>
    <row r="57" spans="1:11" x14ac:dyDescent="0.25">
      <c r="A57" s="4" t="s">
        <v>26</v>
      </c>
      <c r="B57" s="4" t="s">
        <v>28</v>
      </c>
      <c r="C57" s="4" t="s">
        <v>7</v>
      </c>
      <c r="D57" s="4" t="s">
        <v>9</v>
      </c>
      <c r="E57" s="4">
        <v>9336438.4478955567</v>
      </c>
      <c r="F57" s="4">
        <v>9780788.0640469044</v>
      </c>
      <c r="G57" s="4">
        <v>10337154.692873977</v>
      </c>
      <c r="H57" s="4">
        <v>10750214.02176124</v>
      </c>
      <c r="I57" s="4">
        <v>10667918.904743915</v>
      </c>
      <c r="J57" s="4">
        <v>11285273.272710744</v>
      </c>
      <c r="K57" s="4">
        <v>11915947.21287672</v>
      </c>
    </row>
    <row r="58" spans="1:11" x14ac:dyDescent="0.25">
      <c r="A58" s="4" t="s">
        <v>26</v>
      </c>
      <c r="B58" s="4" t="s">
        <v>28</v>
      </c>
      <c r="C58" s="4" t="s">
        <v>7</v>
      </c>
      <c r="D58" s="4" t="s">
        <v>10</v>
      </c>
      <c r="E58" s="4">
        <v>1702</v>
      </c>
      <c r="F58" s="4">
        <v>2176</v>
      </c>
      <c r="G58" s="4">
        <v>1761</v>
      </c>
      <c r="H58" s="4">
        <v>1140</v>
      </c>
      <c r="I58" s="4">
        <v>1189</v>
      </c>
      <c r="J58" s="4">
        <v>1238</v>
      </c>
      <c r="K58" s="4">
        <v>1253</v>
      </c>
    </row>
    <row r="59" spans="1:11" x14ac:dyDescent="0.25">
      <c r="A59" s="4" t="s">
        <v>26</v>
      </c>
      <c r="B59" s="4" t="s">
        <v>28</v>
      </c>
      <c r="C59" s="4" t="s">
        <v>11</v>
      </c>
      <c r="D59" s="4" t="s">
        <v>12</v>
      </c>
      <c r="E59" s="4">
        <v>4719</v>
      </c>
      <c r="F59" s="4">
        <v>3961</v>
      </c>
      <c r="G59" s="4">
        <v>4448</v>
      </c>
      <c r="H59" s="4">
        <v>5792</v>
      </c>
      <c r="I59" s="4">
        <v>6505</v>
      </c>
      <c r="J59" s="4">
        <v>7166</v>
      </c>
      <c r="K59" s="4">
        <v>7592</v>
      </c>
    </row>
    <row r="60" spans="1:11" x14ac:dyDescent="0.25">
      <c r="A60" s="4" t="s">
        <v>26</v>
      </c>
      <c r="B60" s="4" t="s">
        <v>28</v>
      </c>
      <c r="C60" s="4" t="s">
        <v>11</v>
      </c>
      <c r="D60" s="4" t="s">
        <v>13</v>
      </c>
      <c r="E60" s="4">
        <v>13852</v>
      </c>
      <c r="F60" s="4">
        <v>23532</v>
      </c>
      <c r="G60" s="4">
        <v>17791</v>
      </c>
      <c r="H60" s="4">
        <v>37454</v>
      </c>
      <c r="I60" s="4">
        <v>33106</v>
      </c>
      <c r="J60" s="4">
        <v>34950</v>
      </c>
      <c r="K60" s="4">
        <v>36979</v>
      </c>
    </row>
    <row r="61" spans="1:11" x14ac:dyDescent="0.25">
      <c r="A61" s="4" t="s">
        <v>26</v>
      </c>
      <c r="B61" s="4" t="s">
        <v>28</v>
      </c>
      <c r="C61" s="4" t="s">
        <v>11</v>
      </c>
      <c r="D61" s="4" t="s">
        <v>15</v>
      </c>
      <c r="E61" s="4">
        <v>1260</v>
      </c>
      <c r="F61" s="4">
        <v>11193</v>
      </c>
      <c r="G61" s="4">
        <v>23930</v>
      </c>
      <c r="H61" s="4">
        <v>14440</v>
      </c>
      <c r="I61" s="4">
        <v>15222</v>
      </c>
      <c r="J61" s="4">
        <v>16000</v>
      </c>
      <c r="K61" s="4">
        <v>16928</v>
      </c>
    </row>
    <row r="62" spans="1:11" x14ac:dyDescent="0.25">
      <c r="A62" s="4" t="s">
        <v>26</v>
      </c>
      <c r="B62" s="4" t="s">
        <v>28</v>
      </c>
      <c r="C62" s="4" t="s">
        <v>11</v>
      </c>
      <c r="D62" s="4" t="s">
        <v>18</v>
      </c>
      <c r="E62" s="4">
        <v>152027</v>
      </c>
      <c r="F62" s="4">
        <v>204773</v>
      </c>
      <c r="G62" s="4">
        <v>267494</v>
      </c>
      <c r="H62" s="4">
        <v>243991</v>
      </c>
      <c r="I62" s="4">
        <v>266775</v>
      </c>
      <c r="J62" s="4">
        <v>287898</v>
      </c>
      <c r="K62" s="4">
        <v>304525</v>
      </c>
    </row>
    <row r="63" spans="1:11" x14ac:dyDescent="0.25">
      <c r="A63" s="4" t="s">
        <v>26</v>
      </c>
      <c r="B63" s="4" t="s">
        <v>28</v>
      </c>
      <c r="C63" s="4" t="s">
        <v>19</v>
      </c>
      <c r="D63" s="4" t="s">
        <v>20</v>
      </c>
      <c r="E63" s="4">
        <v>1529327.0204134213</v>
      </c>
      <c r="F63" s="4">
        <v>1276217.3182779641</v>
      </c>
      <c r="G63" s="4">
        <v>1588699.8216508653</v>
      </c>
      <c r="H63" s="4">
        <v>1488933.5074244291</v>
      </c>
      <c r="I63" s="4">
        <v>1706233.3524835326</v>
      </c>
      <c r="J63" s="4">
        <v>1738187.4305801468</v>
      </c>
      <c r="K63" s="4">
        <v>1780295.3521091542</v>
      </c>
    </row>
    <row r="64" spans="1:11" x14ac:dyDescent="0.25">
      <c r="A64" s="4" t="s">
        <v>26</v>
      </c>
      <c r="B64" s="4" t="s">
        <v>28</v>
      </c>
      <c r="C64" s="4" t="s">
        <v>19</v>
      </c>
      <c r="D64" s="4" t="s">
        <v>21</v>
      </c>
      <c r="E64" s="4">
        <v>365497</v>
      </c>
      <c r="F64" s="4">
        <v>673633</v>
      </c>
      <c r="G64" s="4">
        <v>615559</v>
      </c>
      <c r="H64" s="4">
        <v>817941</v>
      </c>
      <c r="I64" s="4">
        <v>639606</v>
      </c>
      <c r="J64" s="4">
        <v>651869</v>
      </c>
      <c r="K64" s="4">
        <v>736456</v>
      </c>
    </row>
    <row r="65" spans="1:11" x14ac:dyDescent="0.25">
      <c r="A65" s="4" t="s">
        <v>26</v>
      </c>
      <c r="B65" s="4" t="s">
        <v>28</v>
      </c>
      <c r="C65" s="4" t="s">
        <v>19</v>
      </c>
      <c r="D65" s="4" t="s">
        <v>22</v>
      </c>
      <c r="E65" s="4">
        <v>12063</v>
      </c>
      <c r="F65" s="4">
        <v>31707</v>
      </c>
      <c r="G65" s="4">
        <v>20012</v>
      </c>
      <c r="H65" s="4">
        <v>81645</v>
      </c>
      <c r="I65" s="4">
        <v>6057</v>
      </c>
      <c r="J65" s="4">
        <v>6055</v>
      </c>
      <c r="K65" s="4">
        <v>6175</v>
      </c>
    </row>
    <row r="66" spans="1:11" x14ac:dyDescent="0.25">
      <c r="A66" s="4" t="s">
        <v>26</v>
      </c>
      <c r="B66" s="4" t="s">
        <v>28</v>
      </c>
      <c r="C66" s="4" t="s">
        <v>23</v>
      </c>
      <c r="D66" s="4" t="s">
        <v>23</v>
      </c>
      <c r="E66" s="4">
        <v>12761</v>
      </c>
      <c r="F66" s="4">
        <v>20477</v>
      </c>
      <c r="G66" s="4">
        <v>45642</v>
      </c>
      <c r="H66" s="4">
        <v>1765</v>
      </c>
      <c r="I66" s="4">
        <v>0</v>
      </c>
      <c r="J66" s="4">
        <v>0</v>
      </c>
      <c r="K66" s="4">
        <v>0</v>
      </c>
    </row>
    <row r="67" spans="1:11" x14ac:dyDescent="0.25">
      <c r="A67" s="4" t="s">
        <v>26</v>
      </c>
      <c r="B67" s="4" t="s">
        <v>29</v>
      </c>
      <c r="C67" s="4" t="s">
        <v>7</v>
      </c>
      <c r="D67" s="4" t="s">
        <v>8</v>
      </c>
      <c r="E67" s="4">
        <v>49481040</v>
      </c>
      <c r="F67" s="4">
        <v>54194960</v>
      </c>
      <c r="G67" s="4">
        <v>57508519</v>
      </c>
      <c r="H67" s="4">
        <v>61364082.793377362</v>
      </c>
      <c r="I67" s="4">
        <v>66098916.952548102</v>
      </c>
      <c r="J67" s="4">
        <v>70511014.094598368</v>
      </c>
      <c r="K67" s="4">
        <v>75260506.699932158</v>
      </c>
    </row>
    <row r="68" spans="1:11" x14ac:dyDescent="0.25">
      <c r="A68" s="4" t="s">
        <v>26</v>
      </c>
      <c r="B68" s="4" t="s">
        <v>29</v>
      </c>
      <c r="C68" s="4" t="s">
        <v>7</v>
      </c>
      <c r="D68" s="4" t="s">
        <v>9</v>
      </c>
      <c r="E68" s="4">
        <v>14172630.95044413</v>
      </c>
      <c r="F68" s="4">
        <v>15639539.891272217</v>
      </c>
      <c r="G68" s="4">
        <v>16316971.771183895</v>
      </c>
      <c r="H68" s="4">
        <v>16831404.918593466</v>
      </c>
      <c r="I68" s="4">
        <v>17018286.258103017</v>
      </c>
      <c r="J68" s="4">
        <v>17930262.00158469</v>
      </c>
      <c r="K68" s="4">
        <v>18929253.704385269</v>
      </c>
    </row>
    <row r="69" spans="1:11" x14ac:dyDescent="0.25">
      <c r="A69" s="4" t="s">
        <v>26</v>
      </c>
      <c r="B69" s="4" t="s">
        <v>29</v>
      </c>
      <c r="C69" s="4" t="s">
        <v>7</v>
      </c>
      <c r="D69" s="4" t="s">
        <v>10</v>
      </c>
      <c r="E69" s="4">
        <v>165</v>
      </c>
      <c r="F69" s="4">
        <v>775</v>
      </c>
      <c r="G69" s="4">
        <v>138</v>
      </c>
      <c r="H69" s="4">
        <v>329</v>
      </c>
      <c r="I69" s="4">
        <v>275</v>
      </c>
      <c r="J69" s="4">
        <v>275</v>
      </c>
      <c r="K69" s="4">
        <v>290.95</v>
      </c>
    </row>
    <row r="70" spans="1:11" x14ac:dyDescent="0.25">
      <c r="A70" s="4" t="s">
        <v>26</v>
      </c>
      <c r="B70" s="4" t="s">
        <v>29</v>
      </c>
      <c r="C70" s="4" t="s">
        <v>11</v>
      </c>
      <c r="D70" s="4" t="s">
        <v>12</v>
      </c>
      <c r="E70" s="4">
        <v>31912</v>
      </c>
      <c r="F70" s="4">
        <v>35976</v>
      </c>
      <c r="G70" s="4">
        <v>43305</v>
      </c>
      <c r="H70" s="4">
        <v>40335</v>
      </c>
      <c r="I70" s="4">
        <v>46161</v>
      </c>
      <c r="J70" s="4">
        <v>55076</v>
      </c>
      <c r="K70" s="4">
        <v>57506.667999999991</v>
      </c>
    </row>
    <row r="71" spans="1:11" x14ac:dyDescent="0.25">
      <c r="A71" s="4" t="s">
        <v>26</v>
      </c>
      <c r="B71" s="4" t="s">
        <v>29</v>
      </c>
      <c r="C71" s="4" t="s">
        <v>11</v>
      </c>
      <c r="D71" s="4" t="s">
        <v>13</v>
      </c>
      <c r="E71" s="4">
        <v>75999</v>
      </c>
      <c r="F71" s="4">
        <v>107972</v>
      </c>
      <c r="G71" s="4">
        <v>143925</v>
      </c>
      <c r="H71" s="4">
        <v>155713</v>
      </c>
      <c r="I71" s="4">
        <v>155556</v>
      </c>
      <c r="J71" s="4">
        <v>173303.25</v>
      </c>
      <c r="K71" s="4">
        <v>186087.8885</v>
      </c>
    </row>
    <row r="72" spans="1:11" x14ac:dyDescent="0.25">
      <c r="A72" s="4" t="s">
        <v>26</v>
      </c>
      <c r="B72" s="4" t="s">
        <v>29</v>
      </c>
      <c r="C72" s="4" t="s">
        <v>11</v>
      </c>
      <c r="D72" s="4" t="s">
        <v>16</v>
      </c>
      <c r="E72" s="4">
        <v>0</v>
      </c>
      <c r="F72" s="4">
        <v>4</v>
      </c>
      <c r="G72" s="4">
        <v>32000</v>
      </c>
      <c r="H72" s="4">
        <v>9196</v>
      </c>
      <c r="I72" s="4">
        <v>0</v>
      </c>
      <c r="J72" s="4">
        <v>0</v>
      </c>
      <c r="K72" s="4">
        <v>0</v>
      </c>
    </row>
    <row r="73" spans="1:11" x14ac:dyDescent="0.25">
      <c r="A73" s="4" t="s">
        <v>26</v>
      </c>
      <c r="B73" s="4" t="s">
        <v>29</v>
      </c>
      <c r="C73" s="4" t="s">
        <v>11</v>
      </c>
      <c r="D73" s="4" t="s">
        <v>17</v>
      </c>
      <c r="E73" s="4">
        <v>812</v>
      </c>
      <c r="F73" s="4">
        <v>4269</v>
      </c>
      <c r="G73" s="4">
        <v>13706</v>
      </c>
      <c r="H73" s="4">
        <v>77130.87596690096</v>
      </c>
      <c r="I73" s="4">
        <v>10140</v>
      </c>
      <c r="J73" s="4">
        <v>10661</v>
      </c>
      <c r="K73" s="4">
        <v>11216.923999999999</v>
      </c>
    </row>
    <row r="74" spans="1:11" x14ac:dyDescent="0.25">
      <c r="A74" s="4" t="s">
        <v>26</v>
      </c>
      <c r="B74" s="4" t="s">
        <v>29</v>
      </c>
      <c r="C74" s="4" t="s">
        <v>11</v>
      </c>
      <c r="D74" s="4" t="s">
        <v>18</v>
      </c>
      <c r="E74" s="4">
        <v>532580</v>
      </c>
      <c r="F74" s="4">
        <v>720634</v>
      </c>
      <c r="G74" s="4">
        <v>762626</v>
      </c>
      <c r="H74" s="4">
        <v>800487.76413032005</v>
      </c>
      <c r="I74" s="4">
        <v>804551.50599999994</v>
      </c>
      <c r="J74" s="4">
        <v>831313</v>
      </c>
      <c r="K74" s="4">
        <v>880174.64599999995</v>
      </c>
    </row>
    <row r="75" spans="1:11" x14ac:dyDescent="0.25">
      <c r="A75" s="4" t="s">
        <v>26</v>
      </c>
      <c r="B75" s="4" t="s">
        <v>29</v>
      </c>
      <c r="C75" s="4" t="s">
        <v>19</v>
      </c>
      <c r="D75" s="4" t="s">
        <v>20</v>
      </c>
      <c r="E75" s="4">
        <v>715127</v>
      </c>
      <c r="F75" s="4">
        <v>932259</v>
      </c>
      <c r="G75" s="4">
        <v>1029368</v>
      </c>
      <c r="H75" s="4">
        <v>1257303.2073305862</v>
      </c>
      <c r="I75" s="4">
        <v>1212690</v>
      </c>
      <c r="J75" s="4">
        <v>1254554</v>
      </c>
      <c r="K75" s="4">
        <v>1327317.888</v>
      </c>
    </row>
    <row r="76" spans="1:11" x14ac:dyDescent="0.25">
      <c r="A76" s="4" t="s">
        <v>26</v>
      </c>
      <c r="B76" s="4" t="s">
        <v>29</v>
      </c>
      <c r="C76" s="4" t="s">
        <v>19</v>
      </c>
      <c r="D76" s="4" t="s">
        <v>21</v>
      </c>
      <c r="E76" s="4">
        <v>2777468</v>
      </c>
      <c r="F76" s="4">
        <v>2434188</v>
      </c>
      <c r="G76" s="4">
        <v>2382817</v>
      </c>
      <c r="H76" s="4">
        <v>2079659.7043474722</v>
      </c>
      <c r="I76" s="4">
        <v>2131860.9469999997</v>
      </c>
      <c r="J76" s="4">
        <v>3315208.57865</v>
      </c>
      <c r="K76" s="4">
        <v>3558248.1384117003</v>
      </c>
    </row>
    <row r="77" spans="1:11" x14ac:dyDescent="0.25">
      <c r="A77" s="4" t="s">
        <v>26</v>
      </c>
      <c r="B77" s="4" t="s">
        <v>29</v>
      </c>
      <c r="C77" s="4" t="s">
        <v>19</v>
      </c>
      <c r="D77" s="4" t="s">
        <v>22</v>
      </c>
      <c r="E77" s="4">
        <v>4910</v>
      </c>
      <c r="F77" s="4">
        <v>1665</v>
      </c>
      <c r="G77" s="4">
        <v>3310</v>
      </c>
      <c r="H77" s="4">
        <v>32310</v>
      </c>
      <c r="I77" s="4">
        <v>29367.599999999999</v>
      </c>
      <c r="J77" s="4">
        <v>13463.199999999999</v>
      </c>
      <c r="K77" s="4">
        <v>14125.611599999998</v>
      </c>
    </row>
    <row r="78" spans="1:11" x14ac:dyDescent="0.25">
      <c r="A78" s="4" t="s">
        <v>26</v>
      </c>
      <c r="B78" s="4" t="s">
        <v>29</v>
      </c>
      <c r="C78" s="4" t="s">
        <v>23</v>
      </c>
      <c r="D78" s="4" t="s">
        <v>23</v>
      </c>
      <c r="E78" s="4">
        <v>6941</v>
      </c>
      <c r="F78" s="4">
        <v>14999</v>
      </c>
      <c r="G78" s="4">
        <v>29089</v>
      </c>
      <c r="H78" s="4">
        <v>521</v>
      </c>
      <c r="I78" s="4">
        <v>0</v>
      </c>
      <c r="J78" s="4">
        <v>0</v>
      </c>
      <c r="K78" s="4">
        <v>0</v>
      </c>
    </row>
    <row r="79" spans="1:11" x14ac:dyDescent="0.25">
      <c r="A79" s="4" t="s">
        <v>30</v>
      </c>
      <c r="B79" s="4" t="s">
        <v>31</v>
      </c>
      <c r="C79" s="4" t="s">
        <v>7</v>
      </c>
      <c r="D79" s="4" t="s">
        <v>8</v>
      </c>
      <c r="E79" s="4">
        <v>10064889.26275</v>
      </c>
      <c r="F79" s="4">
        <v>11009838.090370003</v>
      </c>
      <c r="G79" s="4">
        <v>12196615.065060001</v>
      </c>
      <c r="H79" s="4">
        <v>13396772.404691352</v>
      </c>
      <c r="I79" s="4">
        <v>14783252.496363427</v>
      </c>
      <c r="J79" s="4">
        <v>15793200.24735249</v>
      </c>
      <c r="K79" s="4">
        <v>16935922.081774496</v>
      </c>
    </row>
    <row r="80" spans="1:11" x14ac:dyDescent="0.25">
      <c r="A80" s="4" t="s">
        <v>30</v>
      </c>
      <c r="B80" s="4" t="s">
        <v>31</v>
      </c>
      <c r="C80" s="4" t="s">
        <v>7</v>
      </c>
      <c r="D80" s="4" t="s">
        <v>9</v>
      </c>
      <c r="E80" s="4">
        <v>19603110.219715554</v>
      </c>
      <c r="F80" s="4">
        <v>21281712.716068421</v>
      </c>
      <c r="G80" s="4">
        <v>26206673.124033902</v>
      </c>
      <c r="H80" s="4">
        <v>21118478.32280647</v>
      </c>
      <c r="I80" s="4">
        <v>28081463.843317371</v>
      </c>
      <c r="J80" s="4">
        <v>31732785.427165531</v>
      </c>
      <c r="K80" s="4">
        <v>32943584.666537549</v>
      </c>
    </row>
    <row r="81" spans="1:11" x14ac:dyDescent="0.25">
      <c r="A81" s="4" t="s">
        <v>30</v>
      </c>
      <c r="B81" s="4" t="s">
        <v>31</v>
      </c>
      <c r="C81" s="4" t="s">
        <v>7</v>
      </c>
      <c r="D81" s="4" t="s">
        <v>10</v>
      </c>
      <c r="E81" s="4">
        <v>4888461.6319311205</v>
      </c>
      <c r="F81" s="4">
        <v>8171274.3502200004</v>
      </c>
      <c r="G81" s="4">
        <v>6146533</v>
      </c>
      <c r="H81" s="4">
        <v>5959119.5087958742</v>
      </c>
      <c r="I81" s="4">
        <v>6424533.0950827273</v>
      </c>
      <c r="J81" s="4">
        <v>6551387.9004117129</v>
      </c>
      <c r="K81" s="4">
        <v>6876210.9107272616</v>
      </c>
    </row>
    <row r="82" spans="1:11" x14ac:dyDescent="0.25">
      <c r="A82" s="4" t="s">
        <v>30</v>
      </c>
      <c r="B82" s="4" t="s">
        <v>31</v>
      </c>
      <c r="C82" s="4" t="s">
        <v>11</v>
      </c>
      <c r="D82" s="4" t="s">
        <v>12</v>
      </c>
      <c r="E82" s="4">
        <v>296912</v>
      </c>
      <c r="F82" s="4">
        <v>307938</v>
      </c>
      <c r="G82" s="4">
        <v>776248</v>
      </c>
      <c r="H82" s="4">
        <v>476322</v>
      </c>
      <c r="I82" s="4">
        <v>363391.72700000001</v>
      </c>
      <c r="J82" s="4">
        <v>402420.66334999999</v>
      </c>
      <c r="K82" s="4">
        <v>1393708.2278243001</v>
      </c>
    </row>
    <row r="83" spans="1:11" x14ac:dyDescent="0.25">
      <c r="A83" s="4" t="s">
        <v>30</v>
      </c>
      <c r="B83" s="4" t="s">
        <v>31</v>
      </c>
      <c r="C83" s="4" t="s">
        <v>11</v>
      </c>
      <c r="D83" s="4" t="s">
        <v>13</v>
      </c>
      <c r="E83" s="4">
        <v>1309349</v>
      </c>
      <c r="F83" s="4">
        <v>631709</v>
      </c>
      <c r="G83" s="4">
        <v>1179313</v>
      </c>
      <c r="H83" s="4">
        <v>906443</v>
      </c>
      <c r="I83" s="4">
        <v>886947</v>
      </c>
      <c r="J83" s="4">
        <v>890896.65</v>
      </c>
      <c r="K83" s="4">
        <v>2880003.8297000001</v>
      </c>
    </row>
    <row r="84" spans="1:11" x14ac:dyDescent="0.25">
      <c r="A84" s="4" t="s">
        <v>30</v>
      </c>
      <c r="B84" s="4" t="s">
        <v>31</v>
      </c>
      <c r="C84" s="4" t="s">
        <v>11</v>
      </c>
      <c r="D84" s="4" t="s">
        <v>14</v>
      </c>
      <c r="E84" s="4">
        <v>9506</v>
      </c>
      <c r="F84" s="4">
        <v>10179</v>
      </c>
      <c r="G84" s="4">
        <v>7509</v>
      </c>
      <c r="H84" s="4">
        <v>2000</v>
      </c>
      <c r="I84" s="4">
        <v>3400</v>
      </c>
      <c r="J84" s="4">
        <v>3400</v>
      </c>
      <c r="K84" s="4">
        <v>3435</v>
      </c>
    </row>
    <row r="85" spans="1:11" x14ac:dyDescent="0.25">
      <c r="A85" s="4" t="s">
        <v>30</v>
      </c>
      <c r="B85" s="4" t="s">
        <v>31</v>
      </c>
      <c r="C85" s="4" t="s">
        <v>11</v>
      </c>
      <c r="D85" s="4" t="s">
        <v>15</v>
      </c>
      <c r="E85" s="4">
        <v>210708</v>
      </c>
      <c r="F85" s="4">
        <v>250025</v>
      </c>
      <c r="G85" s="4">
        <v>238959</v>
      </c>
      <c r="H85" s="4">
        <v>241158</v>
      </c>
      <c r="I85" s="4">
        <v>240272</v>
      </c>
      <c r="J85" s="4">
        <v>251901</v>
      </c>
      <c r="K85" s="4">
        <v>266508</v>
      </c>
    </row>
    <row r="86" spans="1:11" x14ac:dyDescent="0.25">
      <c r="A86" s="4" t="s">
        <v>30</v>
      </c>
      <c r="B86" s="4" t="s">
        <v>31</v>
      </c>
      <c r="C86" s="4" t="s">
        <v>11</v>
      </c>
      <c r="D86" s="4" t="s">
        <v>16</v>
      </c>
      <c r="E86" s="4">
        <v>2396878</v>
      </c>
      <c r="F86" s="4">
        <v>980931</v>
      </c>
      <c r="G86" s="4">
        <v>-22045</v>
      </c>
      <c r="H86" s="4">
        <v>-394770</v>
      </c>
      <c r="I86" s="4">
        <v>381347</v>
      </c>
      <c r="J86" s="4">
        <v>-120845</v>
      </c>
      <c r="K86" s="4">
        <v>-335704</v>
      </c>
    </row>
    <row r="87" spans="1:11" x14ac:dyDescent="0.25">
      <c r="A87" s="4" t="s">
        <v>30</v>
      </c>
      <c r="B87" s="4" t="s">
        <v>31</v>
      </c>
      <c r="C87" s="4" t="s">
        <v>11</v>
      </c>
      <c r="D87" s="4" t="s">
        <v>17</v>
      </c>
      <c r="E87" s="4">
        <v>2174</v>
      </c>
      <c r="F87" s="4">
        <v>2751</v>
      </c>
      <c r="G87" s="4">
        <v>3791</v>
      </c>
      <c r="H87" s="4">
        <v>3338</v>
      </c>
      <c r="I87" s="4">
        <v>4065</v>
      </c>
      <c r="J87" s="4">
        <v>3435</v>
      </c>
      <c r="K87" s="4">
        <v>4434</v>
      </c>
    </row>
    <row r="88" spans="1:11" x14ac:dyDescent="0.25">
      <c r="A88" s="4" t="s">
        <v>30</v>
      </c>
      <c r="B88" s="4" t="s">
        <v>31</v>
      </c>
      <c r="C88" s="4" t="s">
        <v>11</v>
      </c>
      <c r="D88" s="4" t="s">
        <v>18</v>
      </c>
      <c r="E88" s="4">
        <v>56306</v>
      </c>
      <c r="F88" s="4">
        <v>65899</v>
      </c>
      <c r="G88" s="4">
        <v>352703</v>
      </c>
      <c r="H88" s="4">
        <v>79728.046854095184</v>
      </c>
      <c r="I88" s="4">
        <v>74158.777000000002</v>
      </c>
      <c r="J88" s="4">
        <v>77234.965850000008</v>
      </c>
      <c r="K88" s="4">
        <v>79867.905869299997</v>
      </c>
    </row>
    <row r="89" spans="1:11" x14ac:dyDescent="0.25">
      <c r="A89" s="4" t="s">
        <v>30</v>
      </c>
      <c r="B89" s="4" t="s">
        <v>31</v>
      </c>
      <c r="C89" s="4" t="s">
        <v>19</v>
      </c>
      <c r="D89" s="4" t="s">
        <v>20</v>
      </c>
      <c r="E89" s="4">
        <v>20651162.085031252</v>
      </c>
      <c r="F89" s="4">
        <v>20828428.48160436</v>
      </c>
      <c r="G89" s="4">
        <v>26450826.293246128</v>
      </c>
      <c r="H89" s="4">
        <v>29192283.350450598</v>
      </c>
      <c r="I89" s="4">
        <v>33351161.825000975</v>
      </c>
      <c r="J89" s="4">
        <v>33182674.446865592</v>
      </c>
      <c r="K89" s="4">
        <v>34694484.040235221</v>
      </c>
    </row>
    <row r="90" spans="1:11" x14ac:dyDescent="0.25">
      <c r="A90" s="4" t="s">
        <v>30</v>
      </c>
      <c r="B90" s="4" t="s">
        <v>31</v>
      </c>
      <c r="C90" s="4" t="s">
        <v>19</v>
      </c>
      <c r="D90" s="4" t="s">
        <v>21</v>
      </c>
      <c r="E90" s="4">
        <v>1071825.18157</v>
      </c>
      <c r="F90" s="4">
        <v>3251880.625133846</v>
      </c>
      <c r="G90" s="4">
        <v>1373337.6624400001</v>
      </c>
      <c r="H90" s="4">
        <v>1777289.4194317171</v>
      </c>
      <c r="I90" s="4">
        <v>1371318.5955299358</v>
      </c>
      <c r="J90" s="4">
        <v>1259870.089115971</v>
      </c>
      <c r="K90" s="4">
        <v>1360791.7037790488</v>
      </c>
    </row>
    <row r="91" spans="1:11" x14ac:dyDescent="0.25">
      <c r="A91" s="4" t="s">
        <v>30</v>
      </c>
      <c r="B91" s="4" t="s">
        <v>31</v>
      </c>
      <c r="C91" s="4" t="s">
        <v>19</v>
      </c>
      <c r="D91" s="4" t="s">
        <v>22</v>
      </c>
      <c r="E91" s="4">
        <v>269648.67670999997</v>
      </c>
      <c r="F91" s="4">
        <v>289009.978</v>
      </c>
      <c r="G91" s="4">
        <v>285479.87900000002</v>
      </c>
      <c r="H91" s="4">
        <v>854216.54432249116</v>
      </c>
      <c r="I91" s="4">
        <v>490062.85210932634</v>
      </c>
      <c r="J91" s="4">
        <v>464974.00363804528</v>
      </c>
      <c r="K91" s="4">
        <v>356667.10513813776</v>
      </c>
    </row>
    <row r="92" spans="1:11" x14ac:dyDescent="0.25">
      <c r="A92" s="4" t="s">
        <v>30</v>
      </c>
      <c r="B92" s="4" t="s">
        <v>31</v>
      </c>
      <c r="C92" s="4" t="s">
        <v>23</v>
      </c>
      <c r="D92" s="4" t="s">
        <v>23</v>
      </c>
      <c r="E92" s="4">
        <v>9150</v>
      </c>
      <c r="F92" s="4">
        <v>68524</v>
      </c>
      <c r="G92" s="4">
        <v>3814</v>
      </c>
      <c r="H92" s="4">
        <v>437</v>
      </c>
      <c r="I92" s="4">
        <v>650000</v>
      </c>
      <c r="J92" s="4">
        <v>0</v>
      </c>
      <c r="K92" s="4">
        <v>0</v>
      </c>
    </row>
    <row r="93" spans="1:11" x14ac:dyDescent="0.25">
      <c r="A93" s="4" t="s">
        <v>30</v>
      </c>
      <c r="B93" s="4" t="s">
        <v>32</v>
      </c>
      <c r="C93" s="4" t="s">
        <v>7</v>
      </c>
      <c r="D93" s="4" t="s">
        <v>8</v>
      </c>
      <c r="E93" s="4">
        <v>3821115.1656800001</v>
      </c>
      <c r="F93" s="4">
        <v>3792899.5396400006</v>
      </c>
      <c r="G93" s="4">
        <v>4402986.6989500001</v>
      </c>
      <c r="H93" s="4">
        <v>5014545.5921924803</v>
      </c>
      <c r="I93" s="4">
        <v>5517248.1049024332</v>
      </c>
      <c r="J93" s="4">
        <v>5936068.0047904747</v>
      </c>
      <c r="K93" s="4">
        <v>6310447.1530620269</v>
      </c>
    </row>
    <row r="94" spans="1:11" x14ac:dyDescent="0.25">
      <c r="A94" s="4" t="s">
        <v>30</v>
      </c>
      <c r="B94" s="4" t="s">
        <v>32</v>
      </c>
      <c r="C94" s="4" t="s">
        <v>7</v>
      </c>
      <c r="D94" s="4" t="s">
        <v>9</v>
      </c>
      <c r="E94" s="4">
        <v>4707678.5748938425</v>
      </c>
      <c r="F94" s="4">
        <v>6399711.354041636</v>
      </c>
      <c r="G94" s="4">
        <v>6350263.6113725062</v>
      </c>
      <c r="H94" s="4">
        <v>7181378.4873344349</v>
      </c>
      <c r="I94" s="4">
        <v>9595121.5210677255</v>
      </c>
      <c r="J94" s="4">
        <v>10224900.316091403</v>
      </c>
      <c r="K94" s="4">
        <v>10441463.743360987</v>
      </c>
    </row>
    <row r="95" spans="1:11" x14ac:dyDescent="0.25">
      <c r="A95" s="4" t="s">
        <v>30</v>
      </c>
      <c r="B95" s="4" t="s">
        <v>32</v>
      </c>
      <c r="C95" s="4" t="s">
        <v>7</v>
      </c>
      <c r="D95" s="4" t="s">
        <v>10</v>
      </c>
      <c r="E95" s="4">
        <v>27843</v>
      </c>
      <c r="F95" s="4">
        <v>30719</v>
      </c>
      <c r="G95" s="4">
        <v>68523</v>
      </c>
      <c r="H95" s="4">
        <v>13387.152908336</v>
      </c>
      <c r="I95" s="4">
        <v>14128.0270124778</v>
      </c>
      <c r="J95" s="4">
        <v>14943.401633226498</v>
      </c>
      <c r="K95" s="4">
        <v>15813.7150612201</v>
      </c>
    </row>
    <row r="96" spans="1:11" x14ac:dyDescent="0.25">
      <c r="A96" s="4" t="s">
        <v>30</v>
      </c>
      <c r="B96" s="4" t="s">
        <v>32</v>
      </c>
      <c r="C96" s="4" t="s">
        <v>11</v>
      </c>
      <c r="D96" s="4" t="s">
        <v>12</v>
      </c>
      <c r="E96" s="4">
        <v>683376</v>
      </c>
      <c r="F96" s="4">
        <v>653351</v>
      </c>
      <c r="G96" s="4">
        <v>603426</v>
      </c>
      <c r="H96" s="4">
        <v>590487.88393999997</v>
      </c>
      <c r="I96" s="4">
        <v>666900</v>
      </c>
      <c r="J96" s="4">
        <v>719487.64601144823</v>
      </c>
      <c r="K96" s="4">
        <v>761199</v>
      </c>
    </row>
    <row r="97" spans="1:11" x14ac:dyDescent="0.25">
      <c r="A97" s="4" t="s">
        <v>30</v>
      </c>
      <c r="B97" s="4" t="s">
        <v>32</v>
      </c>
      <c r="C97" s="4" t="s">
        <v>11</v>
      </c>
      <c r="D97" s="4" t="s">
        <v>13</v>
      </c>
      <c r="E97" s="4">
        <v>68658</v>
      </c>
      <c r="F97" s="4">
        <v>415645</v>
      </c>
      <c r="G97" s="4">
        <v>442264</v>
      </c>
      <c r="H97" s="4">
        <v>318099</v>
      </c>
      <c r="I97" s="4">
        <v>451380</v>
      </c>
      <c r="J97" s="4">
        <v>328890</v>
      </c>
      <c r="K97" s="4">
        <v>237488</v>
      </c>
    </row>
    <row r="98" spans="1:11" x14ac:dyDescent="0.25">
      <c r="A98" s="4" t="s">
        <v>30</v>
      </c>
      <c r="B98" s="4" t="s">
        <v>32</v>
      </c>
      <c r="C98" s="4" t="s">
        <v>11</v>
      </c>
      <c r="D98" s="4" t="s">
        <v>14</v>
      </c>
      <c r="E98" s="4">
        <v>9000</v>
      </c>
      <c r="F98" s="4">
        <v>10000</v>
      </c>
      <c r="G98" s="4">
        <v>0</v>
      </c>
      <c r="H98" s="4">
        <v>6200</v>
      </c>
      <c r="I98" s="4">
        <v>0</v>
      </c>
      <c r="J98" s="4">
        <v>0</v>
      </c>
      <c r="K98" s="4">
        <v>0</v>
      </c>
    </row>
    <row r="99" spans="1:11" x14ac:dyDescent="0.25">
      <c r="A99" s="4" t="s">
        <v>30</v>
      </c>
      <c r="B99" s="4" t="s">
        <v>32</v>
      </c>
      <c r="C99" s="4" t="s">
        <v>11</v>
      </c>
      <c r="D99" s="4" t="s">
        <v>15</v>
      </c>
      <c r="E99" s="4">
        <v>15235</v>
      </c>
      <c r="F99" s="4">
        <v>18023</v>
      </c>
      <c r="G99" s="4">
        <v>19305</v>
      </c>
      <c r="H99" s="4">
        <v>21622</v>
      </c>
      <c r="I99" s="4">
        <v>23011</v>
      </c>
      <c r="J99" s="4">
        <v>23663</v>
      </c>
      <c r="K99" s="4">
        <v>25015</v>
      </c>
    </row>
    <row r="100" spans="1:11" x14ac:dyDescent="0.25">
      <c r="A100" s="4" t="s">
        <v>30</v>
      </c>
      <c r="B100" s="4" t="s">
        <v>32</v>
      </c>
      <c r="C100" s="4" t="s">
        <v>11</v>
      </c>
      <c r="D100" s="4" t="s">
        <v>16</v>
      </c>
      <c r="E100" s="4">
        <v>1463218</v>
      </c>
      <c r="F100" s="4">
        <v>2003576</v>
      </c>
      <c r="G100" s="4">
        <v>1456582</v>
      </c>
      <c r="H100" s="4">
        <v>1784730.9450608699</v>
      </c>
      <c r="I100" s="4">
        <v>1438372</v>
      </c>
      <c r="J100" s="4">
        <v>1290335</v>
      </c>
      <c r="K100" s="4">
        <v>1275374</v>
      </c>
    </row>
    <row r="101" spans="1:11" x14ac:dyDescent="0.25">
      <c r="A101" s="4" t="s">
        <v>30</v>
      </c>
      <c r="B101" s="4" t="s">
        <v>32</v>
      </c>
      <c r="C101" s="4" t="s">
        <v>11</v>
      </c>
      <c r="D101" s="4" t="s">
        <v>17</v>
      </c>
      <c r="E101" s="4">
        <v>370874</v>
      </c>
      <c r="F101" s="4">
        <v>565983</v>
      </c>
      <c r="G101" s="4">
        <v>594065</v>
      </c>
      <c r="H101" s="4">
        <v>699303</v>
      </c>
      <c r="I101" s="4">
        <v>775721</v>
      </c>
      <c r="J101" s="4">
        <v>816621</v>
      </c>
      <c r="K101" s="4">
        <v>863986</v>
      </c>
    </row>
    <row r="102" spans="1:11" x14ac:dyDescent="0.25">
      <c r="A102" s="4" t="s">
        <v>30</v>
      </c>
      <c r="B102" s="4" t="s">
        <v>32</v>
      </c>
      <c r="C102" s="4" t="s">
        <v>11</v>
      </c>
      <c r="D102" s="4" t="s">
        <v>18</v>
      </c>
      <c r="E102" s="4">
        <v>28333625.16034</v>
      </c>
      <c r="F102" s="4">
        <v>38404563</v>
      </c>
      <c r="G102" s="4">
        <v>38032038</v>
      </c>
      <c r="H102" s="4">
        <v>49474576.3146066</v>
      </c>
      <c r="I102" s="4">
        <v>54040804.530487195</v>
      </c>
      <c r="J102" s="4">
        <v>55443937.8795439</v>
      </c>
      <c r="K102" s="4">
        <v>56944335.056891501</v>
      </c>
    </row>
    <row r="103" spans="1:11" x14ac:dyDescent="0.25">
      <c r="A103" s="4" t="s">
        <v>30</v>
      </c>
      <c r="B103" s="4" t="s">
        <v>32</v>
      </c>
      <c r="C103" s="4" t="s">
        <v>19</v>
      </c>
      <c r="D103" s="4" t="s">
        <v>20</v>
      </c>
      <c r="E103" s="4">
        <v>216290</v>
      </c>
      <c r="F103" s="4">
        <v>296692</v>
      </c>
      <c r="G103" s="4">
        <v>325208</v>
      </c>
      <c r="H103" s="4">
        <v>340056.10115175054</v>
      </c>
      <c r="I103" s="4">
        <v>306448.69199999998</v>
      </c>
      <c r="J103" s="4">
        <v>281366.93429999996</v>
      </c>
      <c r="K103" s="4">
        <v>283045.85248940001</v>
      </c>
    </row>
    <row r="104" spans="1:11" x14ac:dyDescent="0.25">
      <c r="A104" s="4" t="s">
        <v>30</v>
      </c>
      <c r="B104" s="4" t="s">
        <v>32</v>
      </c>
      <c r="C104" s="4" t="s">
        <v>19</v>
      </c>
      <c r="D104" s="4" t="s">
        <v>21</v>
      </c>
      <c r="E104" s="4">
        <v>114437</v>
      </c>
      <c r="F104" s="4">
        <v>153793</v>
      </c>
      <c r="G104" s="4">
        <v>127866</v>
      </c>
      <c r="H104" s="4">
        <v>388542.4</v>
      </c>
      <c r="I104" s="4">
        <v>228383.43900000001</v>
      </c>
      <c r="J104" s="4">
        <v>174993.46109976002</v>
      </c>
      <c r="K104" s="4">
        <v>184586.47530510003</v>
      </c>
    </row>
    <row r="105" spans="1:11" x14ac:dyDescent="0.25">
      <c r="A105" s="4" t="s">
        <v>30</v>
      </c>
      <c r="B105" s="4" t="s">
        <v>32</v>
      </c>
      <c r="C105" s="4" t="s">
        <v>19</v>
      </c>
      <c r="D105" s="4" t="s">
        <v>22</v>
      </c>
      <c r="E105" s="4">
        <v>14069</v>
      </c>
      <c r="F105" s="4">
        <v>24936</v>
      </c>
      <c r="G105" s="4">
        <v>55099</v>
      </c>
      <c r="H105" s="4">
        <v>81897</v>
      </c>
      <c r="I105" s="4">
        <v>69189.3</v>
      </c>
      <c r="J105" s="4">
        <v>14715.365</v>
      </c>
      <c r="K105" s="4">
        <v>15271.28325</v>
      </c>
    </row>
    <row r="106" spans="1:11" x14ac:dyDescent="0.25">
      <c r="A106" s="4" t="s">
        <v>30</v>
      </c>
      <c r="B106" s="4" t="s">
        <v>32</v>
      </c>
      <c r="C106" s="4" t="s">
        <v>23</v>
      </c>
      <c r="D106" s="4" t="s">
        <v>23</v>
      </c>
      <c r="E106" s="4">
        <v>166185</v>
      </c>
      <c r="F106" s="4">
        <v>18834</v>
      </c>
      <c r="G106" s="4">
        <v>6351</v>
      </c>
      <c r="H106" s="4">
        <v>28</v>
      </c>
      <c r="I106" s="4">
        <v>0</v>
      </c>
      <c r="J106" s="4">
        <v>0</v>
      </c>
      <c r="K106" s="4">
        <v>0</v>
      </c>
    </row>
    <row r="107" spans="1:11" x14ac:dyDescent="0.25">
      <c r="A107" s="4" t="s">
        <v>30</v>
      </c>
      <c r="B107" s="4" t="s">
        <v>33</v>
      </c>
      <c r="C107" s="4" t="s">
        <v>7</v>
      </c>
      <c r="D107" s="4" t="s">
        <v>8</v>
      </c>
      <c r="E107" s="4">
        <v>5493622.2775699999</v>
      </c>
      <c r="F107" s="4">
        <v>6084118.1892200001</v>
      </c>
      <c r="G107" s="4">
        <v>6799326.2963717505</v>
      </c>
      <c r="H107" s="4">
        <v>7515815.4838982988</v>
      </c>
      <c r="I107" s="4">
        <v>8196258.8694393318</v>
      </c>
      <c r="J107" s="4">
        <v>8631995.5224334132</v>
      </c>
      <c r="K107" s="4">
        <v>9137333.1670464147</v>
      </c>
    </row>
    <row r="108" spans="1:11" x14ac:dyDescent="0.25">
      <c r="A108" s="4" t="s">
        <v>30</v>
      </c>
      <c r="B108" s="4" t="s">
        <v>33</v>
      </c>
      <c r="C108" s="4" t="s">
        <v>7</v>
      </c>
      <c r="D108" s="4" t="s">
        <v>9</v>
      </c>
      <c r="E108" s="4">
        <v>7229988.9908927027</v>
      </c>
      <c r="F108" s="4">
        <v>5052989.053364004</v>
      </c>
      <c r="G108" s="4">
        <v>4969229.8628162099</v>
      </c>
      <c r="H108" s="4">
        <v>5684759.6869621789</v>
      </c>
      <c r="I108" s="4">
        <v>5387758.9723514216</v>
      </c>
      <c r="J108" s="4">
        <v>5516330.3789409334</v>
      </c>
      <c r="K108" s="4">
        <v>5120714.1983550759</v>
      </c>
    </row>
    <row r="109" spans="1:11" x14ac:dyDescent="0.25">
      <c r="A109" s="4" t="s">
        <v>30</v>
      </c>
      <c r="B109" s="4" t="s">
        <v>33</v>
      </c>
      <c r="C109" s="4" t="s">
        <v>7</v>
      </c>
      <c r="D109" s="4" t="s">
        <v>10</v>
      </c>
      <c r="E109" s="4">
        <v>18911.654000000002</v>
      </c>
      <c r="F109" s="4">
        <v>8900.3748500000002</v>
      </c>
      <c r="G109" s="4">
        <v>8340.9700806101246</v>
      </c>
      <c r="H109" s="4">
        <v>23352.799999999999</v>
      </c>
      <c r="I109" s="4">
        <v>24972.41</v>
      </c>
      <c r="J109" s="4">
        <v>26572.797449999995</v>
      </c>
      <c r="K109" s="4">
        <v>28495.390658100005</v>
      </c>
    </row>
    <row r="110" spans="1:11" x14ac:dyDescent="0.25">
      <c r="A110" s="4" t="s">
        <v>30</v>
      </c>
      <c r="B110" s="4" t="s">
        <v>33</v>
      </c>
      <c r="C110" s="4" t="s">
        <v>11</v>
      </c>
      <c r="D110" s="4" t="s">
        <v>12</v>
      </c>
      <c r="E110" s="4">
        <v>795415</v>
      </c>
      <c r="F110" s="4">
        <v>830467</v>
      </c>
      <c r="G110" s="4">
        <v>799304</v>
      </c>
      <c r="H110" s="4">
        <v>987890.75</v>
      </c>
      <c r="I110" s="4">
        <v>1164566.5149999999</v>
      </c>
      <c r="J110" s="4">
        <v>1280415.8659000001</v>
      </c>
      <c r="K110" s="4">
        <v>1408355.1138540001</v>
      </c>
    </row>
    <row r="111" spans="1:11" x14ac:dyDescent="0.25">
      <c r="A111" s="4" t="s">
        <v>30</v>
      </c>
      <c r="B111" s="4" t="s">
        <v>33</v>
      </c>
      <c r="C111" s="4" t="s">
        <v>11</v>
      </c>
      <c r="D111" s="4" t="s">
        <v>13</v>
      </c>
      <c r="E111" s="4">
        <v>1268887</v>
      </c>
      <c r="F111" s="4">
        <v>2035559</v>
      </c>
      <c r="G111" s="4">
        <v>1791297.94</v>
      </c>
      <c r="H111" s="4">
        <v>-1126741</v>
      </c>
      <c r="I111" s="4">
        <v>-942677.96989469347</v>
      </c>
      <c r="J111" s="4">
        <v>-1288016.8155044999</v>
      </c>
      <c r="K111" s="4">
        <v>-1373251.106803762</v>
      </c>
    </row>
    <row r="112" spans="1:11" x14ac:dyDescent="0.25">
      <c r="A112" s="4" t="s">
        <v>30</v>
      </c>
      <c r="B112" s="4" t="s">
        <v>33</v>
      </c>
      <c r="C112" s="4" t="s">
        <v>11</v>
      </c>
      <c r="D112" s="4" t="s">
        <v>14</v>
      </c>
      <c r="E112" s="4">
        <v>39065</v>
      </c>
      <c r="F112" s="4">
        <v>14969</v>
      </c>
      <c r="G112" s="4">
        <v>26674.6</v>
      </c>
      <c r="H112" s="4">
        <v>5151.8405164961614</v>
      </c>
      <c r="I112" s="4">
        <v>16251</v>
      </c>
      <c r="J112" s="4">
        <v>19022</v>
      </c>
      <c r="K112" s="4">
        <v>20124.155999999999</v>
      </c>
    </row>
    <row r="113" spans="1:11" x14ac:dyDescent="0.25">
      <c r="A113" s="4" t="s">
        <v>30</v>
      </c>
      <c r="B113" s="4" t="s">
        <v>33</v>
      </c>
      <c r="C113" s="4" t="s">
        <v>11</v>
      </c>
      <c r="D113" s="4" t="s">
        <v>15</v>
      </c>
      <c r="E113" s="4">
        <v>40834</v>
      </c>
      <c r="F113" s="4">
        <v>41550</v>
      </c>
      <c r="G113" s="4">
        <v>35150</v>
      </c>
      <c r="H113" s="4">
        <v>38742</v>
      </c>
      <c r="I113" s="4">
        <v>41407</v>
      </c>
      <c r="J113" s="4">
        <v>41161</v>
      </c>
      <c r="K113" s="4">
        <v>43547</v>
      </c>
    </row>
    <row r="114" spans="1:11" x14ac:dyDescent="0.25">
      <c r="A114" s="4" t="s">
        <v>30</v>
      </c>
      <c r="B114" s="4" t="s">
        <v>33</v>
      </c>
      <c r="C114" s="4" t="s">
        <v>11</v>
      </c>
      <c r="D114" s="4" t="s">
        <v>16</v>
      </c>
      <c r="E114" s="4">
        <v>6101137</v>
      </c>
      <c r="F114" s="4">
        <v>7228936</v>
      </c>
      <c r="G114" s="4">
        <v>7419137</v>
      </c>
      <c r="H114" s="4">
        <v>8490078</v>
      </c>
      <c r="I114" s="4">
        <v>9149365.1370000001</v>
      </c>
      <c r="J114" s="4">
        <v>8184546</v>
      </c>
      <c r="K114" s="4">
        <v>10563086.603999998</v>
      </c>
    </row>
    <row r="115" spans="1:11" x14ac:dyDescent="0.25">
      <c r="A115" s="4" t="s">
        <v>30</v>
      </c>
      <c r="B115" s="4" t="s">
        <v>33</v>
      </c>
      <c r="C115" s="4" t="s">
        <v>11</v>
      </c>
      <c r="D115" s="4" t="s">
        <v>17</v>
      </c>
      <c r="E115" s="4">
        <v>2016133</v>
      </c>
      <c r="F115" s="4">
        <v>3057114</v>
      </c>
      <c r="G115" s="4">
        <v>2193289.980660866</v>
      </c>
      <c r="H115" s="4">
        <v>2280604</v>
      </c>
      <c r="I115" s="4">
        <v>2494183</v>
      </c>
      <c r="J115" s="4">
        <v>2540194</v>
      </c>
      <c r="K115" s="4">
        <v>2655033</v>
      </c>
    </row>
    <row r="116" spans="1:11" x14ac:dyDescent="0.25">
      <c r="A116" s="4" t="s">
        <v>30</v>
      </c>
      <c r="B116" s="4" t="s">
        <v>33</v>
      </c>
      <c r="C116" s="4" t="s">
        <v>11</v>
      </c>
      <c r="D116" s="4" t="s">
        <v>18</v>
      </c>
      <c r="E116" s="4">
        <v>34548</v>
      </c>
      <c r="F116" s="4">
        <v>38088</v>
      </c>
      <c r="G116" s="4">
        <v>99140.2</v>
      </c>
      <c r="H116" s="4">
        <v>78296.528242504559</v>
      </c>
      <c r="I116" s="4">
        <v>46106.947</v>
      </c>
      <c r="J116" s="4">
        <v>100608.88334491092</v>
      </c>
      <c r="K116" s="4">
        <v>144552.03152230001</v>
      </c>
    </row>
    <row r="117" spans="1:11" x14ac:dyDescent="0.25">
      <c r="A117" s="4" t="s">
        <v>30</v>
      </c>
      <c r="B117" s="4" t="s">
        <v>33</v>
      </c>
      <c r="C117" s="4" t="s">
        <v>19</v>
      </c>
      <c r="D117" s="4" t="s">
        <v>20</v>
      </c>
      <c r="E117" s="4">
        <v>1537579.5619607596</v>
      </c>
      <c r="F117" s="4">
        <v>3925626.7662764383</v>
      </c>
      <c r="G117" s="4">
        <v>4603659.0917871464</v>
      </c>
      <c r="H117" s="4">
        <v>4911117.8119572951</v>
      </c>
      <c r="I117" s="4">
        <v>5614742.3382555135</v>
      </c>
      <c r="J117" s="4">
        <v>6304724.7973181847</v>
      </c>
      <c r="K117" s="4">
        <v>6975311.6970607089</v>
      </c>
    </row>
    <row r="118" spans="1:11" x14ac:dyDescent="0.25">
      <c r="A118" s="4" t="s">
        <v>30</v>
      </c>
      <c r="B118" s="4" t="s">
        <v>33</v>
      </c>
      <c r="C118" s="4" t="s">
        <v>19</v>
      </c>
      <c r="D118" s="4" t="s">
        <v>21</v>
      </c>
      <c r="E118" s="4">
        <v>303326</v>
      </c>
      <c r="F118" s="4">
        <v>283414.63630000001</v>
      </c>
      <c r="G118" s="4">
        <v>376596.24189</v>
      </c>
      <c r="H118" s="4">
        <v>535732.44999999995</v>
      </c>
      <c r="I118" s="4">
        <v>485328.635718</v>
      </c>
      <c r="J118" s="4">
        <v>471757.26561390003</v>
      </c>
      <c r="K118" s="4">
        <v>524927.33861990529</v>
      </c>
    </row>
    <row r="119" spans="1:11" x14ac:dyDescent="0.25">
      <c r="A119" s="4" t="s">
        <v>30</v>
      </c>
      <c r="B119" s="4" t="s">
        <v>33</v>
      </c>
      <c r="C119" s="4" t="s">
        <v>19</v>
      </c>
      <c r="D119" s="4" t="s">
        <v>22</v>
      </c>
      <c r="E119" s="4">
        <v>36020</v>
      </c>
      <c r="F119" s="4">
        <v>33468.056899999996</v>
      </c>
      <c r="G119" s="4">
        <v>81001.679000000004</v>
      </c>
      <c r="H119" s="4">
        <v>124999.35</v>
      </c>
      <c r="I119" s="4">
        <v>165283.61499999999</v>
      </c>
      <c r="J119" s="4">
        <v>108812.75350000001</v>
      </c>
      <c r="K119" s="4">
        <v>66052.426800000001</v>
      </c>
    </row>
    <row r="120" spans="1:11" x14ac:dyDescent="0.25">
      <c r="A120" s="4" t="s">
        <v>30</v>
      </c>
      <c r="B120" s="4" t="s">
        <v>33</v>
      </c>
      <c r="C120" s="4" t="s">
        <v>23</v>
      </c>
      <c r="D120" s="4" t="s">
        <v>23</v>
      </c>
      <c r="E120" s="4">
        <v>99053</v>
      </c>
      <c r="F120" s="4">
        <v>4445</v>
      </c>
      <c r="G120" s="4">
        <v>61303</v>
      </c>
      <c r="H120" s="4">
        <v>357</v>
      </c>
      <c r="I120" s="4">
        <v>0</v>
      </c>
      <c r="J120" s="4">
        <v>0</v>
      </c>
      <c r="K120" s="4">
        <v>0</v>
      </c>
    </row>
    <row r="121" spans="1:11" x14ac:dyDescent="0.25">
      <c r="A121" s="4" t="s">
        <v>30</v>
      </c>
      <c r="B121" s="4" t="s">
        <v>34</v>
      </c>
      <c r="C121" s="4" t="s">
        <v>7</v>
      </c>
      <c r="D121" s="4" t="s">
        <v>8</v>
      </c>
      <c r="E121" s="4">
        <v>4316785.8179299999</v>
      </c>
      <c r="F121" s="4">
        <v>5046298.8457199996</v>
      </c>
      <c r="G121" s="4">
        <v>5538835.9950700002</v>
      </c>
      <c r="H121" s="4">
        <v>6115894.5349790361</v>
      </c>
      <c r="I121" s="4">
        <v>6594566.2426651726</v>
      </c>
      <c r="J121" s="4">
        <v>7036255.5811825171</v>
      </c>
      <c r="K121" s="4">
        <v>7485277.6295337351</v>
      </c>
    </row>
    <row r="122" spans="1:11" x14ac:dyDescent="0.25">
      <c r="A122" s="4" t="s">
        <v>30</v>
      </c>
      <c r="B122" s="4" t="s">
        <v>34</v>
      </c>
      <c r="C122" s="4" t="s">
        <v>7</v>
      </c>
      <c r="D122" s="4" t="s">
        <v>9</v>
      </c>
      <c r="E122" s="4">
        <v>4173600.2996177827</v>
      </c>
      <c r="F122" s="4">
        <v>4252534.2016365286</v>
      </c>
      <c r="G122" s="4">
        <v>5326522.5982041927</v>
      </c>
      <c r="H122" s="4">
        <v>4987862.7991089001</v>
      </c>
      <c r="I122" s="4">
        <v>5168249.3198047113</v>
      </c>
      <c r="J122" s="4">
        <v>5304300.3224914763</v>
      </c>
      <c r="K122" s="4">
        <v>5806777.9755019462</v>
      </c>
    </row>
    <row r="123" spans="1:11" x14ac:dyDescent="0.25">
      <c r="A123" s="4" t="s">
        <v>30</v>
      </c>
      <c r="B123" s="4" t="s">
        <v>34</v>
      </c>
      <c r="C123" s="4" t="s">
        <v>7</v>
      </c>
      <c r="D123" s="4" t="s">
        <v>10</v>
      </c>
      <c r="E123" s="4">
        <v>12118.535</v>
      </c>
      <c r="F123" s="4">
        <v>6667</v>
      </c>
      <c r="G123" s="4">
        <v>9459</v>
      </c>
      <c r="H123" s="4">
        <v>2059</v>
      </c>
      <c r="I123" s="4">
        <v>1914</v>
      </c>
      <c r="J123" s="4">
        <v>1791</v>
      </c>
      <c r="K123" s="4">
        <v>1688.6220000000001</v>
      </c>
    </row>
    <row r="124" spans="1:11" x14ac:dyDescent="0.25">
      <c r="A124" s="4" t="s">
        <v>30</v>
      </c>
      <c r="B124" s="4" t="s">
        <v>34</v>
      </c>
      <c r="C124" s="4" t="s">
        <v>11</v>
      </c>
      <c r="D124" s="4" t="s">
        <v>12</v>
      </c>
      <c r="E124" s="4">
        <v>13422</v>
      </c>
      <c r="F124" s="4">
        <v>22349</v>
      </c>
      <c r="G124" s="4">
        <v>37541</v>
      </c>
      <c r="H124" s="4">
        <v>22584</v>
      </c>
      <c r="I124" s="4">
        <v>33681.012258000002</v>
      </c>
      <c r="J124" s="4">
        <v>37517.910120899993</v>
      </c>
      <c r="K124" s="4">
        <v>32791.348907912194</v>
      </c>
    </row>
    <row r="125" spans="1:11" x14ac:dyDescent="0.25">
      <c r="A125" s="4" t="s">
        <v>30</v>
      </c>
      <c r="B125" s="4" t="s">
        <v>34</v>
      </c>
      <c r="C125" s="4" t="s">
        <v>11</v>
      </c>
      <c r="D125" s="4" t="s">
        <v>13</v>
      </c>
      <c r="E125" s="4">
        <v>1980934</v>
      </c>
      <c r="F125" s="4">
        <v>1800745</v>
      </c>
      <c r="G125" s="4">
        <v>2270854</v>
      </c>
      <c r="H125" s="4">
        <v>3236548.1228070175</v>
      </c>
      <c r="I125" s="4">
        <v>2977277.3667326523</v>
      </c>
      <c r="J125" s="4">
        <v>3035415.2450368423</v>
      </c>
      <c r="K125" s="4">
        <v>3148776.691248979</v>
      </c>
    </row>
    <row r="126" spans="1:11" x14ac:dyDescent="0.25">
      <c r="A126" s="4" t="s">
        <v>30</v>
      </c>
      <c r="B126" s="4" t="s">
        <v>34</v>
      </c>
      <c r="C126" s="4" t="s">
        <v>11</v>
      </c>
      <c r="D126" s="4" t="s">
        <v>14</v>
      </c>
      <c r="E126" s="4">
        <v>124033</v>
      </c>
      <c r="F126" s="4">
        <v>291266</v>
      </c>
      <c r="G126" s="4">
        <v>474008</v>
      </c>
      <c r="H126" s="4">
        <v>398363.5</v>
      </c>
      <c r="I126" s="4">
        <v>436382.7</v>
      </c>
      <c r="J126" s="4">
        <v>490761.56036315387</v>
      </c>
      <c r="K126" s="4">
        <v>512162.40086421679</v>
      </c>
    </row>
    <row r="127" spans="1:11" x14ac:dyDescent="0.25">
      <c r="A127" s="4" t="s">
        <v>30</v>
      </c>
      <c r="B127" s="4" t="s">
        <v>34</v>
      </c>
      <c r="C127" s="4" t="s">
        <v>11</v>
      </c>
      <c r="D127" s="4" t="s">
        <v>15</v>
      </c>
      <c r="E127" s="4">
        <v>12890</v>
      </c>
      <c r="F127" s="4">
        <v>13342</v>
      </c>
      <c r="G127" s="4">
        <v>16000</v>
      </c>
      <c r="H127" s="4">
        <v>16000</v>
      </c>
      <c r="I127" s="4">
        <v>16000</v>
      </c>
      <c r="J127" s="4">
        <v>16000</v>
      </c>
      <c r="K127" s="4">
        <v>16928</v>
      </c>
    </row>
    <row r="128" spans="1:11" x14ac:dyDescent="0.25">
      <c r="A128" s="4" t="s">
        <v>30</v>
      </c>
      <c r="B128" s="4" t="s">
        <v>34</v>
      </c>
      <c r="C128" s="4" t="s">
        <v>11</v>
      </c>
      <c r="D128" s="4" t="s">
        <v>16</v>
      </c>
      <c r="E128" s="4">
        <v>701291</v>
      </c>
      <c r="F128" s="4">
        <v>973275</v>
      </c>
      <c r="G128" s="4">
        <v>809427</v>
      </c>
      <c r="H128" s="4">
        <v>602860</v>
      </c>
      <c r="I128" s="4">
        <v>584936</v>
      </c>
      <c r="J128" s="4">
        <v>467604.73100000003</v>
      </c>
      <c r="K128" s="4">
        <v>477219.21939799993</v>
      </c>
    </row>
    <row r="129" spans="1:11" x14ac:dyDescent="0.25">
      <c r="A129" s="4" t="s">
        <v>30</v>
      </c>
      <c r="B129" s="4" t="s">
        <v>34</v>
      </c>
      <c r="C129" s="4" t="s">
        <v>11</v>
      </c>
      <c r="D129" s="4" t="s">
        <v>17</v>
      </c>
      <c r="E129" s="4">
        <v>82073</v>
      </c>
      <c r="F129" s="4">
        <v>90487</v>
      </c>
      <c r="G129" s="4">
        <v>125136</v>
      </c>
      <c r="H129" s="4">
        <v>163087</v>
      </c>
      <c r="I129" s="4">
        <v>169741</v>
      </c>
      <c r="J129" s="4">
        <v>195445</v>
      </c>
      <c r="K129" s="4">
        <v>214193.17</v>
      </c>
    </row>
    <row r="130" spans="1:11" x14ac:dyDescent="0.25">
      <c r="A130" s="4" t="s">
        <v>30</v>
      </c>
      <c r="B130" s="4" t="s">
        <v>34</v>
      </c>
      <c r="C130" s="4" t="s">
        <v>11</v>
      </c>
      <c r="D130" s="4" t="s">
        <v>18</v>
      </c>
      <c r="E130" s="4">
        <v>1051318</v>
      </c>
      <c r="F130" s="4">
        <v>2147751</v>
      </c>
      <c r="G130" s="4">
        <v>2012955</v>
      </c>
      <c r="H130" s="4">
        <v>2094285.4710648279</v>
      </c>
      <c r="I130" s="4">
        <v>2409946</v>
      </c>
      <c r="J130" s="4">
        <v>2505230.2999999998</v>
      </c>
      <c r="K130" s="4">
        <v>2450999.6233999995</v>
      </c>
    </row>
    <row r="131" spans="1:11" x14ac:dyDescent="0.25">
      <c r="A131" s="4" t="s">
        <v>30</v>
      </c>
      <c r="B131" s="4" t="s">
        <v>34</v>
      </c>
      <c r="C131" s="4" t="s">
        <v>19</v>
      </c>
      <c r="D131" s="4" t="s">
        <v>20</v>
      </c>
      <c r="E131" s="4">
        <v>478283</v>
      </c>
      <c r="F131" s="4">
        <v>529355.5</v>
      </c>
      <c r="G131" s="4">
        <v>710558</v>
      </c>
      <c r="H131" s="4">
        <v>445016.28831332817</v>
      </c>
      <c r="I131" s="4">
        <v>787300.90000224009</v>
      </c>
      <c r="J131" s="4">
        <v>567298.57802918716</v>
      </c>
      <c r="K131" s="4">
        <v>554802.67702918604</v>
      </c>
    </row>
    <row r="132" spans="1:11" x14ac:dyDescent="0.25">
      <c r="A132" s="4" t="s">
        <v>30</v>
      </c>
      <c r="B132" s="4" t="s">
        <v>34</v>
      </c>
      <c r="C132" s="4" t="s">
        <v>19</v>
      </c>
      <c r="D132" s="4" t="s">
        <v>21</v>
      </c>
      <c r="E132" s="4">
        <v>670524.78700000001</v>
      </c>
      <c r="F132" s="4">
        <v>639313</v>
      </c>
      <c r="G132" s="4">
        <v>706499</v>
      </c>
      <c r="H132" s="4">
        <v>587072.46041021042</v>
      </c>
      <c r="I132" s="4">
        <v>483950.91822960018</v>
      </c>
      <c r="J132" s="4">
        <v>564656.30190524785</v>
      </c>
      <c r="K132" s="4">
        <v>249613.37000190347</v>
      </c>
    </row>
    <row r="133" spans="1:11" x14ac:dyDescent="0.25">
      <c r="A133" s="4" t="s">
        <v>30</v>
      </c>
      <c r="B133" s="4" t="s">
        <v>34</v>
      </c>
      <c r="C133" s="4" t="s">
        <v>19</v>
      </c>
      <c r="D133" s="4" t="s">
        <v>22</v>
      </c>
      <c r="E133" s="4">
        <v>25016.53</v>
      </c>
      <c r="F133" s="4">
        <v>112547</v>
      </c>
      <c r="G133" s="4">
        <v>79130</v>
      </c>
      <c r="H133" s="4">
        <v>46463.395903999997</v>
      </c>
      <c r="I133" s="4">
        <v>222414.58767872001</v>
      </c>
      <c r="J133" s="4">
        <v>40988.117062655998</v>
      </c>
      <c r="K133" s="4">
        <v>7837.0318522900479</v>
      </c>
    </row>
    <row r="134" spans="1:11" x14ac:dyDescent="0.25">
      <c r="A134" s="4" t="s">
        <v>30</v>
      </c>
      <c r="B134" s="4" t="s">
        <v>34</v>
      </c>
      <c r="C134" s="4" t="s">
        <v>23</v>
      </c>
      <c r="D134" s="4" t="s">
        <v>23</v>
      </c>
      <c r="E134" s="4">
        <v>584</v>
      </c>
      <c r="F134" s="4">
        <v>304</v>
      </c>
      <c r="G134" s="4">
        <v>717</v>
      </c>
      <c r="H134" s="4">
        <v>236</v>
      </c>
      <c r="I134" s="4">
        <v>0</v>
      </c>
      <c r="J134" s="4">
        <v>0</v>
      </c>
      <c r="K134" s="4">
        <v>0</v>
      </c>
    </row>
    <row r="135" spans="1:11" x14ac:dyDescent="0.25">
      <c r="A135" s="4" t="s">
        <v>35</v>
      </c>
      <c r="B135" s="4" t="s">
        <v>36</v>
      </c>
      <c r="C135" s="4" t="s">
        <v>7</v>
      </c>
      <c r="D135" s="4" t="s">
        <v>8</v>
      </c>
      <c r="E135" s="4">
        <v>4472671</v>
      </c>
      <c r="F135" s="4">
        <v>4881029</v>
      </c>
      <c r="G135" s="4">
        <v>5584155.1699999999</v>
      </c>
      <c r="H135" s="4">
        <v>6078595.6294802837</v>
      </c>
      <c r="I135" s="4">
        <v>6654387.0937117049</v>
      </c>
      <c r="J135" s="4">
        <v>7048457.2727970956</v>
      </c>
      <c r="K135" s="4">
        <v>7489695.340858669</v>
      </c>
    </row>
    <row r="136" spans="1:11" x14ac:dyDescent="0.25">
      <c r="A136" s="4" t="s">
        <v>35</v>
      </c>
      <c r="B136" s="4" t="s">
        <v>36</v>
      </c>
      <c r="C136" s="4" t="s">
        <v>7</v>
      </c>
      <c r="D136" s="4" t="s">
        <v>9</v>
      </c>
      <c r="E136" s="4">
        <v>3226701.5637025675</v>
      </c>
      <c r="F136" s="4">
        <v>3887707.5293163941</v>
      </c>
      <c r="G136" s="4">
        <v>3737518.2181072426</v>
      </c>
      <c r="H136" s="4">
        <v>4194755.6804231927</v>
      </c>
      <c r="I136" s="4">
        <v>4421045.1455776868</v>
      </c>
      <c r="J136" s="4">
        <v>4605777.2905904315</v>
      </c>
      <c r="K136" s="4">
        <v>4804692.3598199161</v>
      </c>
    </row>
    <row r="137" spans="1:11" x14ac:dyDescent="0.25">
      <c r="A137" s="4" t="s">
        <v>35</v>
      </c>
      <c r="B137" s="4" t="s">
        <v>36</v>
      </c>
      <c r="C137" s="4" t="s">
        <v>7</v>
      </c>
      <c r="D137" s="4" t="s">
        <v>10</v>
      </c>
      <c r="E137" s="4">
        <v>364.72163</v>
      </c>
      <c r="F137" s="4">
        <v>35</v>
      </c>
      <c r="G137" s="4">
        <v>1379</v>
      </c>
      <c r="H137" s="4">
        <v>0</v>
      </c>
      <c r="I137" s="4">
        <v>0</v>
      </c>
      <c r="J137" s="4">
        <v>0</v>
      </c>
      <c r="K137" s="4">
        <v>0</v>
      </c>
    </row>
    <row r="138" spans="1:11" x14ac:dyDescent="0.25">
      <c r="A138" s="4" t="s">
        <v>35</v>
      </c>
      <c r="B138" s="4" t="s">
        <v>36</v>
      </c>
      <c r="C138" s="4" t="s">
        <v>11</v>
      </c>
      <c r="D138" s="4" t="s">
        <v>12</v>
      </c>
      <c r="E138" s="4">
        <v>24617</v>
      </c>
      <c r="F138" s="4">
        <v>13615</v>
      </c>
      <c r="G138" s="4">
        <v>16368</v>
      </c>
      <c r="H138" s="4">
        <v>38624</v>
      </c>
      <c r="I138" s="4">
        <v>32982.903999999995</v>
      </c>
      <c r="J138" s="4">
        <v>34636.8992</v>
      </c>
      <c r="K138" s="4">
        <v>36646.387353600003</v>
      </c>
    </row>
    <row r="139" spans="1:11" x14ac:dyDescent="0.25">
      <c r="A139" s="4" t="s">
        <v>35</v>
      </c>
      <c r="B139" s="4" t="s">
        <v>36</v>
      </c>
      <c r="C139" s="4" t="s">
        <v>11</v>
      </c>
      <c r="D139" s="4" t="s">
        <v>13</v>
      </c>
      <c r="E139" s="4">
        <v>557427</v>
      </c>
      <c r="F139" s="4">
        <v>592335</v>
      </c>
      <c r="G139" s="4">
        <v>697991</v>
      </c>
      <c r="H139" s="4">
        <v>713831</v>
      </c>
      <c r="I139" s="4">
        <v>798563.32433716545</v>
      </c>
      <c r="J139" s="4">
        <v>734976.75000000035</v>
      </c>
      <c r="K139" s="4">
        <v>779190.9454999998</v>
      </c>
    </row>
    <row r="140" spans="1:11" x14ac:dyDescent="0.25">
      <c r="A140" s="4" t="s">
        <v>35</v>
      </c>
      <c r="B140" s="4" t="s">
        <v>36</v>
      </c>
      <c r="C140" s="4" t="s">
        <v>11</v>
      </c>
      <c r="D140" s="4" t="s">
        <v>14</v>
      </c>
      <c r="E140" s="4">
        <v>12433</v>
      </c>
      <c r="F140" s="4">
        <v>53235</v>
      </c>
      <c r="G140" s="4">
        <v>35251</v>
      </c>
      <c r="H140" s="4">
        <v>34016</v>
      </c>
      <c r="I140" s="4">
        <v>39082.264999999999</v>
      </c>
      <c r="J140" s="4">
        <v>41197.72825</v>
      </c>
      <c r="K140" s="4">
        <v>43587.3844885</v>
      </c>
    </row>
    <row r="141" spans="1:11" x14ac:dyDescent="0.25">
      <c r="A141" s="4" t="s">
        <v>35</v>
      </c>
      <c r="B141" s="4" t="s">
        <v>36</v>
      </c>
      <c r="C141" s="4" t="s">
        <v>11</v>
      </c>
      <c r="D141" s="4" t="s">
        <v>15</v>
      </c>
      <c r="E141" s="4">
        <v>477</v>
      </c>
      <c r="F141" s="4">
        <v>349</v>
      </c>
      <c r="G141" s="4">
        <v>380</v>
      </c>
      <c r="H141" s="4">
        <v>357</v>
      </c>
      <c r="I141" s="4">
        <v>367</v>
      </c>
      <c r="J141" s="4">
        <v>378</v>
      </c>
      <c r="K141" s="4">
        <v>398</v>
      </c>
    </row>
    <row r="142" spans="1:11" x14ac:dyDescent="0.25">
      <c r="A142" s="4" t="s">
        <v>35</v>
      </c>
      <c r="B142" s="4" t="s">
        <v>36</v>
      </c>
      <c r="C142" s="4" t="s">
        <v>11</v>
      </c>
      <c r="D142" s="4" t="s">
        <v>16</v>
      </c>
      <c r="E142" s="4">
        <v>215624</v>
      </c>
      <c r="F142" s="4">
        <v>256602</v>
      </c>
      <c r="G142" s="4">
        <v>277168</v>
      </c>
      <c r="H142" s="4">
        <v>172942</v>
      </c>
      <c r="I142" s="4">
        <v>182120</v>
      </c>
      <c r="J142" s="4">
        <v>191226</v>
      </c>
      <c r="K142" s="4">
        <v>202317</v>
      </c>
    </row>
    <row r="143" spans="1:11" x14ac:dyDescent="0.25">
      <c r="A143" s="4" t="s">
        <v>35</v>
      </c>
      <c r="B143" s="4" t="s">
        <v>36</v>
      </c>
      <c r="C143" s="4" t="s">
        <v>11</v>
      </c>
      <c r="D143" s="4" t="s">
        <v>17</v>
      </c>
      <c r="E143" s="4">
        <v>742626</v>
      </c>
      <c r="F143" s="4">
        <v>868174</v>
      </c>
      <c r="G143" s="4">
        <v>807102</v>
      </c>
      <c r="H143" s="4">
        <v>857946.54848004179</v>
      </c>
      <c r="I143" s="4">
        <v>876848</v>
      </c>
      <c r="J143" s="4">
        <v>922179.6</v>
      </c>
      <c r="K143" s="4">
        <v>973726.20079999999</v>
      </c>
    </row>
    <row r="144" spans="1:11" x14ac:dyDescent="0.25">
      <c r="A144" s="4" t="s">
        <v>35</v>
      </c>
      <c r="B144" s="4" t="s">
        <v>36</v>
      </c>
      <c r="C144" s="4" t="s">
        <v>11</v>
      </c>
      <c r="D144" s="4" t="s">
        <v>18</v>
      </c>
      <c r="E144" s="4">
        <v>133743</v>
      </c>
      <c r="F144" s="4">
        <v>147784</v>
      </c>
      <c r="G144" s="4">
        <v>131920</v>
      </c>
      <c r="H144" s="4">
        <v>90698.820911917806</v>
      </c>
      <c r="I144" s="4">
        <v>75733.712999999989</v>
      </c>
      <c r="J144" s="4">
        <v>75973.048650000012</v>
      </c>
      <c r="K144" s="4">
        <v>89930.621471700026</v>
      </c>
    </row>
    <row r="145" spans="1:11" x14ac:dyDescent="0.25">
      <c r="A145" s="4" t="s">
        <v>35</v>
      </c>
      <c r="B145" s="4" t="s">
        <v>36</v>
      </c>
      <c r="C145" s="4" t="s">
        <v>19</v>
      </c>
      <c r="D145" s="4" t="s">
        <v>20</v>
      </c>
      <c r="E145" s="4">
        <v>59735.270462568355</v>
      </c>
      <c r="F145" s="4">
        <v>28694.87404743646</v>
      </c>
      <c r="G145" s="4">
        <v>66317.018107240758</v>
      </c>
      <c r="H145" s="4">
        <v>35084.849398140614</v>
      </c>
      <c r="I145" s="4">
        <v>96142.843284657807</v>
      </c>
      <c r="J145" s="4">
        <v>131753.91695962279</v>
      </c>
      <c r="K145" s="4">
        <v>137386.56281276603</v>
      </c>
    </row>
    <row r="146" spans="1:11" x14ac:dyDescent="0.25">
      <c r="A146" s="4" t="s">
        <v>35</v>
      </c>
      <c r="B146" s="4" t="s">
        <v>36</v>
      </c>
      <c r="C146" s="4" t="s">
        <v>19</v>
      </c>
      <c r="D146" s="4" t="s">
        <v>21</v>
      </c>
      <c r="E146" s="4">
        <v>172778.538</v>
      </c>
      <c r="F146" s="4">
        <v>220371.44899999999</v>
      </c>
      <c r="G146" s="4">
        <v>327566</v>
      </c>
      <c r="H146" s="4">
        <v>237036.62214016169</v>
      </c>
      <c r="I146" s="4">
        <v>180388.56871971302</v>
      </c>
      <c r="J146" s="4">
        <v>182447.42938969866</v>
      </c>
      <c r="K146" s="4">
        <v>189608.89083030113</v>
      </c>
    </row>
    <row r="147" spans="1:11" x14ac:dyDescent="0.25">
      <c r="A147" s="4" t="s">
        <v>35</v>
      </c>
      <c r="B147" s="4" t="s">
        <v>36</v>
      </c>
      <c r="C147" s="4" t="s">
        <v>19</v>
      </c>
      <c r="D147" s="4" t="s">
        <v>22</v>
      </c>
      <c r="E147" s="4">
        <v>28666</v>
      </c>
      <c r="F147" s="4">
        <v>16753</v>
      </c>
      <c r="G147" s="4">
        <v>17110</v>
      </c>
      <c r="H147" s="4">
        <v>28650.059999999998</v>
      </c>
      <c r="I147" s="4">
        <v>18213.8766</v>
      </c>
      <c r="J147" s="4">
        <v>19024.828762000001</v>
      </c>
      <c r="K147" s="4">
        <v>20542.829510468</v>
      </c>
    </row>
    <row r="148" spans="1:11" x14ac:dyDescent="0.25">
      <c r="A148" s="4" t="s">
        <v>35</v>
      </c>
      <c r="B148" s="4" t="s">
        <v>36</v>
      </c>
      <c r="C148" s="4" t="s">
        <v>23</v>
      </c>
      <c r="D148" s="4" t="s">
        <v>23</v>
      </c>
      <c r="E148" s="4">
        <v>5042</v>
      </c>
      <c r="F148" s="4">
        <v>5459</v>
      </c>
      <c r="G148" s="4">
        <v>9852</v>
      </c>
      <c r="H148" s="4">
        <v>2554</v>
      </c>
      <c r="I148" s="4">
        <v>2194</v>
      </c>
      <c r="J148" s="4">
        <v>238</v>
      </c>
      <c r="K148" s="4">
        <v>252</v>
      </c>
    </row>
    <row r="149" spans="1:11" x14ac:dyDescent="0.25">
      <c r="A149" s="4" t="s">
        <v>35</v>
      </c>
      <c r="B149" s="4" t="s">
        <v>37</v>
      </c>
      <c r="C149" s="4" t="s">
        <v>7</v>
      </c>
      <c r="D149" s="4" t="s">
        <v>8</v>
      </c>
      <c r="E149" s="4">
        <v>2205968</v>
      </c>
      <c r="F149" s="4">
        <v>2492088</v>
      </c>
      <c r="G149" s="4">
        <v>2780817</v>
      </c>
      <c r="H149" s="4">
        <v>3007881</v>
      </c>
      <c r="I149" s="4">
        <v>2802324</v>
      </c>
      <c r="J149" s="4">
        <v>2597316</v>
      </c>
      <c r="K149" s="4">
        <v>2689109</v>
      </c>
    </row>
    <row r="150" spans="1:11" x14ac:dyDescent="0.25">
      <c r="A150" s="4" t="s">
        <v>35</v>
      </c>
      <c r="B150" s="4" t="s">
        <v>37</v>
      </c>
      <c r="C150" s="4" t="s">
        <v>7</v>
      </c>
      <c r="D150" s="4" t="s">
        <v>9</v>
      </c>
      <c r="E150" s="4">
        <v>1810418</v>
      </c>
      <c r="F150" s="4">
        <v>2282423</v>
      </c>
      <c r="G150" s="4">
        <v>2237137</v>
      </c>
      <c r="H150" s="4">
        <v>2547163</v>
      </c>
      <c r="I150" s="4">
        <v>2281370</v>
      </c>
      <c r="J150" s="4">
        <v>2395349</v>
      </c>
      <c r="K150" s="4">
        <v>2506134</v>
      </c>
    </row>
    <row r="151" spans="1:11" x14ac:dyDescent="0.25">
      <c r="A151" s="4" t="s">
        <v>35</v>
      </c>
      <c r="B151" s="4" t="s">
        <v>37</v>
      </c>
      <c r="C151" s="4" t="s">
        <v>7</v>
      </c>
      <c r="D151" s="4" t="s">
        <v>10</v>
      </c>
      <c r="E151" s="4">
        <v>0</v>
      </c>
      <c r="F151" s="4">
        <v>0</v>
      </c>
      <c r="G151" s="4">
        <v>46590</v>
      </c>
      <c r="H151" s="4">
        <v>49203</v>
      </c>
      <c r="I151" s="4">
        <v>52254</v>
      </c>
      <c r="J151" s="4">
        <v>55285</v>
      </c>
      <c r="K151" s="4">
        <v>58491</v>
      </c>
    </row>
    <row r="152" spans="1:11" x14ac:dyDescent="0.25">
      <c r="A152" s="4" t="s">
        <v>35</v>
      </c>
      <c r="B152" s="4" t="s">
        <v>37</v>
      </c>
      <c r="C152" s="4" t="s">
        <v>11</v>
      </c>
      <c r="D152" s="4" t="s">
        <v>13</v>
      </c>
      <c r="E152" s="4">
        <v>0</v>
      </c>
      <c r="F152" s="4">
        <v>0</v>
      </c>
      <c r="G152" s="4">
        <v>0</v>
      </c>
      <c r="H152" s="4">
        <v>8400</v>
      </c>
      <c r="I152" s="4">
        <v>8800</v>
      </c>
      <c r="J152" s="4">
        <v>9240</v>
      </c>
      <c r="K152" s="4">
        <v>9776</v>
      </c>
    </row>
    <row r="153" spans="1:11" x14ac:dyDescent="0.25">
      <c r="A153" s="4" t="s">
        <v>35</v>
      </c>
      <c r="B153" s="4" t="s">
        <v>37</v>
      </c>
      <c r="C153" s="4" t="s">
        <v>11</v>
      </c>
      <c r="D153" s="4" t="s">
        <v>15</v>
      </c>
      <c r="E153" s="4">
        <v>1850459</v>
      </c>
      <c r="F153" s="4">
        <v>1427795</v>
      </c>
      <c r="G153" s="4">
        <v>1423129</v>
      </c>
      <c r="H153" s="4">
        <v>1629624</v>
      </c>
      <c r="I153" s="4">
        <v>1700589</v>
      </c>
      <c r="J153" s="4">
        <v>1808172</v>
      </c>
      <c r="K153" s="4">
        <v>1955215</v>
      </c>
    </row>
    <row r="154" spans="1:11" x14ac:dyDescent="0.25">
      <c r="A154" s="4" t="s">
        <v>35</v>
      </c>
      <c r="B154" s="4" t="s">
        <v>37</v>
      </c>
      <c r="C154" s="4" t="s">
        <v>11</v>
      </c>
      <c r="D154" s="4" t="s">
        <v>16</v>
      </c>
      <c r="E154" s="4">
        <v>636</v>
      </c>
      <c r="F154" s="4">
        <v>133</v>
      </c>
      <c r="G154" s="4">
        <v>0</v>
      </c>
      <c r="H154" s="4">
        <v>0</v>
      </c>
      <c r="I154" s="4">
        <v>0</v>
      </c>
      <c r="J154" s="4">
        <v>0</v>
      </c>
      <c r="K154" s="4">
        <v>0</v>
      </c>
    </row>
    <row r="155" spans="1:11" x14ac:dyDescent="0.25">
      <c r="A155" s="4" t="s">
        <v>35</v>
      </c>
      <c r="B155" s="4" t="s">
        <v>37</v>
      </c>
      <c r="C155" s="4" t="s">
        <v>11</v>
      </c>
      <c r="D155" s="4" t="s">
        <v>18</v>
      </c>
      <c r="E155" s="4">
        <v>6463</v>
      </c>
      <c r="F155" s="4">
        <v>6373</v>
      </c>
      <c r="G155" s="4">
        <v>6296</v>
      </c>
      <c r="H155" s="4">
        <v>5956</v>
      </c>
      <c r="I155" s="4">
        <v>7135</v>
      </c>
      <c r="J155" s="4">
        <v>7705</v>
      </c>
      <c r="K155" s="4">
        <v>8671</v>
      </c>
    </row>
    <row r="156" spans="1:11" x14ac:dyDescent="0.25">
      <c r="A156" s="4" t="s">
        <v>35</v>
      </c>
      <c r="B156" s="4" t="s">
        <v>37</v>
      </c>
      <c r="C156" s="4" t="s">
        <v>19</v>
      </c>
      <c r="D156" s="4" t="s">
        <v>20</v>
      </c>
      <c r="E156" s="4">
        <v>210041</v>
      </c>
      <c r="F156" s="4">
        <v>176999</v>
      </c>
      <c r="G156" s="4">
        <v>131502</v>
      </c>
      <c r="H156" s="4">
        <v>153431</v>
      </c>
      <c r="I156" s="4">
        <v>249922</v>
      </c>
      <c r="J156" s="4">
        <v>250322</v>
      </c>
      <c r="K156" s="4">
        <v>264725</v>
      </c>
    </row>
    <row r="157" spans="1:11" x14ac:dyDescent="0.25">
      <c r="A157" s="4" t="s">
        <v>35</v>
      </c>
      <c r="B157" s="4" t="s">
        <v>37</v>
      </c>
      <c r="C157" s="4" t="s">
        <v>19</v>
      </c>
      <c r="D157" s="4" t="s">
        <v>21</v>
      </c>
      <c r="E157" s="4">
        <v>21667</v>
      </c>
      <c r="F157" s="4">
        <v>26522</v>
      </c>
      <c r="G157" s="4">
        <v>37004</v>
      </c>
      <c r="H157" s="4">
        <v>56101</v>
      </c>
      <c r="I157" s="4">
        <v>31494</v>
      </c>
      <c r="J157" s="4">
        <v>36761</v>
      </c>
      <c r="K157" s="4">
        <v>39081</v>
      </c>
    </row>
    <row r="158" spans="1:11" x14ac:dyDescent="0.25">
      <c r="A158" s="4" t="s">
        <v>35</v>
      </c>
      <c r="B158" s="4" t="s">
        <v>37</v>
      </c>
      <c r="C158" s="4" t="s">
        <v>19</v>
      </c>
      <c r="D158" s="4" t="s">
        <v>22</v>
      </c>
      <c r="E158" s="4">
        <v>70743</v>
      </c>
      <c r="F158" s="4">
        <v>0</v>
      </c>
      <c r="G158" s="4">
        <v>29</v>
      </c>
      <c r="H158" s="4">
        <v>0</v>
      </c>
      <c r="I158" s="4">
        <v>0</v>
      </c>
      <c r="J158" s="4">
        <v>0</v>
      </c>
      <c r="K158" s="4">
        <v>0</v>
      </c>
    </row>
    <row r="159" spans="1:11" x14ac:dyDescent="0.25">
      <c r="A159" s="4" t="s">
        <v>35</v>
      </c>
      <c r="B159" s="4" t="s">
        <v>37</v>
      </c>
      <c r="C159" s="4" t="s">
        <v>23</v>
      </c>
      <c r="D159" s="4" t="s">
        <v>23</v>
      </c>
      <c r="E159" s="4">
        <v>346447</v>
      </c>
      <c r="F159" s="4">
        <v>314626</v>
      </c>
      <c r="G159" s="4">
        <v>374824</v>
      </c>
      <c r="H159" s="4">
        <v>2457860</v>
      </c>
      <c r="I159" s="4">
        <v>4152150</v>
      </c>
      <c r="J159" s="4">
        <v>4869117</v>
      </c>
      <c r="K159" s="4">
        <v>4886269</v>
      </c>
    </row>
    <row r="160" spans="1:11" x14ac:dyDescent="0.25">
      <c r="A160" s="4" t="s">
        <v>35</v>
      </c>
      <c r="B160" s="4" t="s">
        <v>38</v>
      </c>
      <c r="C160" s="4" t="s">
        <v>7</v>
      </c>
      <c r="D160" s="4" t="s">
        <v>8</v>
      </c>
      <c r="E160" s="4">
        <v>13525419.57886</v>
      </c>
      <c r="F160" s="4">
        <v>14466628.48257</v>
      </c>
      <c r="G160" s="4">
        <v>15610405.92805</v>
      </c>
      <c r="H160" s="4">
        <v>17028835.756637849</v>
      </c>
      <c r="I160" s="4">
        <v>18678612.451296169</v>
      </c>
      <c r="J160" s="4">
        <v>19901096.533214632</v>
      </c>
      <c r="K160" s="4">
        <v>20848438.039589755</v>
      </c>
    </row>
    <row r="161" spans="1:11" x14ac:dyDescent="0.25">
      <c r="A161" s="4" t="s">
        <v>35</v>
      </c>
      <c r="B161" s="4" t="s">
        <v>38</v>
      </c>
      <c r="C161" s="4" t="s">
        <v>7</v>
      </c>
      <c r="D161" s="4" t="s">
        <v>9</v>
      </c>
      <c r="E161" s="4">
        <v>9561813.3974390812</v>
      </c>
      <c r="F161" s="4">
        <v>10604282.072012043</v>
      </c>
      <c r="G161" s="4">
        <v>11060974.599327641</v>
      </c>
      <c r="H161" s="4">
        <v>13129807.183201537</v>
      </c>
      <c r="I161" s="4">
        <v>12245553.725250151</v>
      </c>
      <c r="J161" s="4">
        <v>12853557.236266186</v>
      </c>
      <c r="K161" s="4">
        <v>13336877.9427869</v>
      </c>
    </row>
    <row r="162" spans="1:11" x14ac:dyDescent="0.25">
      <c r="A162" s="4" t="s">
        <v>35</v>
      </c>
      <c r="B162" s="4" t="s">
        <v>38</v>
      </c>
      <c r="C162" s="4" t="s">
        <v>7</v>
      </c>
      <c r="D162" s="4" t="s">
        <v>10</v>
      </c>
      <c r="E162" s="4">
        <v>2783</v>
      </c>
      <c r="F162" s="4">
        <v>3656</v>
      </c>
      <c r="G162" s="4">
        <v>2562</v>
      </c>
      <c r="H162" s="4">
        <v>17470</v>
      </c>
      <c r="I162" s="4">
        <v>17130.656000000003</v>
      </c>
      <c r="J162" s="4">
        <v>16023.038799999998</v>
      </c>
      <c r="K162" s="4">
        <v>15607.635050400002</v>
      </c>
    </row>
    <row r="163" spans="1:11" x14ac:dyDescent="0.25">
      <c r="A163" s="4" t="s">
        <v>35</v>
      </c>
      <c r="B163" s="4" t="s">
        <v>38</v>
      </c>
      <c r="C163" s="4" t="s">
        <v>11</v>
      </c>
      <c r="D163" s="4" t="s">
        <v>12</v>
      </c>
      <c r="E163" s="4">
        <v>1836946</v>
      </c>
      <c r="F163" s="4">
        <v>2055764</v>
      </c>
      <c r="G163" s="4">
        <v>2233779</v>
      </c>
      <c r="H163" s="4">
        <v>2560772</v>
      </c>
      <c r="I163" s="4">
        <v>2766358.0248069996</v>
      </c>
      <c r="J163" s="4">
        <v>2651599.4760473487</v>
      </c>
      <c r="K163" s="4">
        <v>2757649.8976580962</v>
      </c>
    </row>
    <row r="164" spans="1:11" x14ac:dyDescent="0.25">
      <c r="A164" s="4" t="s">
        <v>35</v>
      </c>
      <c r="B164" s="4" t="s">
        <v>38</v>
      </c>
      <c r="C164" s="4" t="s">
        <v>11</v>
      </c>
      <c r="D164" s="4" t="s">
        <v>13</v>
      </c>
      <c r="E164" s="4">
        <v>2043437</v>
      </c>
      <c r="F164" s="4">
        <v>1402493</v>
      </c>
      <c r="G164" s="4">
        <v>1531722</v>
      </c>
      <c r="H164" s="4">
        <v>4351654</v>
      </c>
      <c r="I164" s="4">
        <v>4692339.1619999995</v>
      </c>
      <c r="J164" s="4">
        <v>4737738.3201000001</v>
      </c>
      <c r="K164" s="4">
        <v>5027019.7826658003</v>
      </c>
    </row>
    <row r="165" spans="1:11" x14ac:dyDescent="0.25">
      <c r="A165" s="4" t="s">
        <v>35</v>
      </c>
      <c r="B165" s="4" t="s">
        <v>38</v>
      </c>
      <c r="C165" s="4" t="s">
        <v>11</v>
      </c>
      <c r="D165" s="4" t="s">
        <v>14</v>
      </c>
      <c r="E165" s="4">
        <v>9914</v>
      </c>
      <c r="F165" s="4">
        <v>1500</v>
      </c>
      <c r="G165" s="4">
        <v>8499</v>
      </c>
      <c r="H165" s="4">
        <v>8706</v>
      </c>
      <c r="I165" s="4">
        <v>8608</v>
      </c>
      <c r="J165" s="4">
        <v>9104</v>
      </c>
      <c r="K165" s="4">
        <v>9632.4040000000005</v>
      </c>
    </row>
    <row r="166" spans="1:11" x14ac:dyDescent="0.25">
      <c r="A166" s="4" t="s">
        <v>35</v>
      </c>
      <c r="B166" s="4" t="s">
        <v>38</v>
      </c>
      <c r="C166" s="4" t="s">
        <v>11</v>
      </c>
      <c r="D166" s="4" t="s">
        <v>15</v>
      </c>
      <c r="E166" s="4">
        <v>17138</v>
      </c>
      <c r="F166" s="4">
        <v>18971</v>
      </c>
      <c r="G166" s="4">
        <v>23411</v>
      </c>
      <c r="H166" s="4">
        <v>25349</v>
      </c>
      <c r="I166" s="4">
        <v>26861</v>
      </c>
      <c r="J166" s="4">
        <v>28148</v>
      </c>
      <c r="K166" s="4">
        <v>29694</v>
      </c>
    </row>
    <row r="167" spans="1:11" x14ac:dyDescent="0.25">
      <c r="A167" s="4" t="s">
        <v>35</v>
      </c>
      <c r="B167" s="4" t="s">
        <v>38</v>
      </c>
      <c r="C167" s="4" t="s">
        <v>11</v>
      </c>
      <c r="D167" s="4" t="s">
        <v>16</v>
      </c>
      <c r="E167" s="4">
        <v>179619</v>
      </c>
      <c r="F167" s="4">
        <v>185272</v>
      </c>
      <c r="G167" s="4">
        <v>224924</v>
      </c>
      <c r="H167" s="4">
        <v>94490</v>
      </c>
      <c r="I167" s="4">
        <v>11999</v>
      </c>
      <c r="J167" s="4">
        <v>1619600</v>
      </c>
      <c r="K167" s="4">
        <v>1871829</v>
      </c>
    </row>
    <row r="168" spans="1:11" x14ac:dyDescent="0.25">
      <c r="A168" s="4" t="s">
        <v>35</v>
      </c>
      <c r="B168" s="4" t="s">
        <v>38</v>
      </c>
      <c r="C168" s="4" t="s">
        <v>11</v>
      </c>
      <c r="D168" s="4" t="s">
        <v>17</v>
      </c>
      <c r="E168" s="4">
        <v>-20499</v>
      </c>
      <c r="F168" s="4">
        <v>24905</v>
      </c>
      <c r="G168" s="4">
        <v>-11147</v>
      </c>
      <c r="H168" s="4">
        <v>-25214</v>
      </c>
      <c r="I168" s="4">
        <v>-28097</v>
      </c>
      <c r="J168" s="4">
        <v>-29722</v>
      </c>
      <c r="K168" s="4">
        <v>-31579.878000000001</v>
      </c>
    </row>
    <row r="169" spans="1:11" x14ac:dyDescent="0.25">
      <c r="A169" s="4" t="s">
        <v>35</v>
      </c>
      <c r="B169" s="4" t="s">
        <v>38</v>
      </c>
      <c r="C169" s="4" t="s">
        <v>11</v>
      </c>
      <c r="D169" s="4" t="s">
        <v>18</v>
      </c>
      <c r="E169" s="4">
        <v>205111</v>
      </c>
      <c r="F169" s="4">
        <v>69610</v>
      </c>
      <c r="G169" s="4">
        <v>86992</v>
      </c>
      <c r="H169" s="4">
        <v>98347.490619223463</v>
      </c>
      <c r="I169" s="4">
        <v>372266.70227499999</v>
      </c>
      <c r="J169" s="4">
        <v>62215.504638750004</v>
      </c>
      <c r="K169" s="4">
        <v>65658.869907797489</v>
      </c>
    </row>
    <row r="170" spans="1:11" x14ac:dyDescent="0.25">
      <c r="A170" s="4" t="s">
        <v>35</v>
      </c>
      <c r="B170" s="4" t="s">
        <v>38</v>
      </c>
      <c r="C170" s="4" t="s">
        <v>19</v>
      </c>
      <c r="D170" s="4" t="s">
        <v>20</v>
      </c>
      <c r="E170" s="4">
        <v>1398004.3009257559</v>
      </c>
      <c r="F170" s="4">
        <v>1006548.6162558906</v>
      </c>
      <c r="G170" s="4">
        <v>1574516.0188555131</v>
      </c>
      <c r="H170" s="4">
        <v>1626940.2376336416</v>
      </c>
      <c r="I170" s="4">
        <v>1725150.9424487676</v>
      </c>
      <c r="J170" s="4">
        <v>1808446.6799787979</v>
      </c>
      <c r="K170" s="4">
        <v>1782657.6656050377</v>
      </c>
    </row>
    <row r="171" spans="1:11" x14ac:dyDescent="0.25">
      <c r="A171" s="4" t="s">
        <v>35</v>
      </c>
      <c r="B171" s="4" t="s">
        <v>38</v>
      </c>
      <c r="C171" s="4" t="s">
        <v>19</v>
      </c>
      <c r="D171" s="4" t="s">
        <v>21</v>
      </c>
      <c r="E171" s="4">
        <v>529967</v>
      </c>
      <c r="F171" s="4">
        <v>639172</v>
      </c>
      <c r="G171" s="4">
        <v>840407</v>
      </c>
      <c r="H171" s="4">
        <v>1186078.1562327491</v>
      </c>
      <c r="I171" s="4">
        <v>513203.19153992733</v>
      </c>
      <c r="J171" s="4">
        <v>494202.64706134243</v>
      </c>
      <c r="K171" s="4">
        <v>472552.00286189798</v>
      </c>
    </row>
    <row r="172" spans="1:11" x14ac:dyDescent="0.25">
      <c r="A172" s="4" t="s">
        <v>35</v>
      </c>
      <c r="B172" s="4" t="s">
        <v>38</v>
      </c>
      <c r="C172" s="4" t="s">
        <v>19</v>
      </c>
      <c r="D172" s="4" t="s">
        <v>22</v>
      </c>
      <c r="E172" s="4">
        <v>672002</v>
      </c>
      <c r="F172" s="4">
        <v>535731</v>
      </c>
      <c r="G172" s="4">
        <v>483891</v>
      </c>
      <c r="H172" s="4">
        <v>842810.72997999995</v>
      </c>
      <c r="I172" s="4">
        <v>422268.37147501297</v>
      </c>
      <c r="J172" s="4">
        <v>548893.549080814</v>
      </c>
      <c r="K172" s="4">
        <v>304750.40416213498</v>
      </c>
    </row>
    <row r="173" spans="1:11" x14ac:dyDescent="0.25">
      <c r="A173" s="4" t="s">
        <v>35</v>
      </c>
      <c r="B173" s="4" t="s">
        <v>38</v>
      </c>
      <c r="C173" s="4" t="s">
        <v>23</v>
      </c>
      <c r="D173" s="4" t="s">
        <v>23</v>
      </c>
      <c r="E173" s="4">
        <v>3880124</v>
      </c>
      <c r="F173" s="4">
        <v>3435196</v>
      </c>
      <c r="G173" s="4">
        <v>4536488</v>
      </c>
      <c r="H173" s="4">
        <v>26856061</v>
      </c>
      <c r="I173" s="4">
        <v>145000</v>
      </c>
      <c r="J173" s="4">
        <v>0</v>
      </c>
      <c r="K173" s="4">
        <v>0</v>
      </c>
    </row>
    <row r="174" spans="1:11" x14ac:dyDescent="0.25">
      <c r="A174" s="4" t="s">
        <v>35</v>
      </c>
      <c r="B174" s="4" t="s">
        <v>39</v>
      </c>
      <c r="C174" s="4" t="s">
        <v>7</v>
      </c>
      <c r="D174" s="4" t="s">
        <v>8</v>
      </c>
      <c r="E174" s="4">
        <v>2566824</v>
      </c>
      <c r="F174" s="4">
        <v>2957532</v>
      </c>
      <c r="G174" s="4">
        <v>3172232</v>
      </c>
      <c r="H174" s="4">
        <v>3757590</v>
      </c>
      <c r="I174" s="4">
        <v>4005926.1529999999</v>
      </c>
      <c r="J174" s="4">
        <v>4114138.9759999998</v>
      </c>
      <c r="K174" s="4">
        <v>4433242.4470000006</v>
      </c>
    </row>
    <row r="175" spans="1:11" x14ac:dyDescent="0.25">
      <c r="A175" s="4" t="s">
        <v>35</v>
      </c>
      <c r="B175" s="4" t="s">
        <v>39</v>
      </c>
      <c r="C175" s="4" t="s">
        <v>7</v>
      </c>
      <c r="D175" s="4" t="s">
        <v>9</v>
      </c>
      <c r="E175" s="4">
        <v>2447257.2513124845</v>
      </c>
      <c r="F175" s="4">
        <v>3071500.7239647368</v>
      </c>
      <c r="G175" s="4">
        <v>3335836.5842004302</v>
      </c>
      <c r="H175" s="4">
        <v>3304550.184491449</v>
      </c>
      <c r="I175" s="4">
        <v>3035442.1677927589</v>
      </c>
      <c r="J175" s="4">
        <v>2431537.1170313442</v>
      </c>
      <c r="K175" s="4">
        <v>3305541.9963878361</v>
      </c>
    </row>
    <row r="176" spans="1:11" x14ac:dyDescent="0.25">
      <c r="A176" s="4" t="s">
        <v>35</v>
      </c>
      <c r="B176" s="4" t="s">
        <v>39</v>
      </c>
      <c r="C176" s="4" t="s">
        <v>7</v>
      </c>
      <c r="D176" s="4" t="s">
        <v>10</v>
      </c>
      <c r="E176" s="4">
        <v>4331</v>
      </c>
      <c r="F176" s="4">
        <v>16</v>
      </c>
      <c r="G176" s="4">
        <v>21</v>
      </c>
      <c r="H176" s="4">
        <v>0</v>
      </c>
      <c r="I176" s="4">
        <v>0</v>
      </c>
      <c r="J176" s="4">
        <v>0</v>
      </c>
      <c r="K176" s="4">
        <v>0</v>
      </c>
    </row>
    <row r="177" spans="1:11" x14ac:dyDescent="0.25">
      <c r="A177" s="4" t="s">
        <v>35</v>
      </c>
      <c r="B177" s="4" t="s">
        <v>39</v>
      </c>
      <c r="C177" s="4" t="s">
        <v>11</v>
      </c>
      <c r="D177" s="4" t="s">
        <v>12</v>
      </c>
      <c r="E177" s="4">
        <v>857</v>
      </c>
      <c r="F177" s="4">
        <v>8711</v>
      </c>
      <c r="G177" s="4">
        <v>8927</v>
      </c>
      <c r="H177" s="4">
        <v>1610</v>
      </c>
      <c r="I177" s="4">
        <v>1695</v>
      </c>
      <c r="J177" s="4">
        <v>1780</v>
      </c>
      <c r="K177" s="4">
        <v>1883</v>
      </c>
    </row>
    <row r="178" spans="1:11" x14ac:dyDescent="0.25">
      <c r="A178" s="4" t="s">
        <v>35</v>
      </c>
      <c r="B178" s="4" t="s">
        <v>39</v>
      </c>
      <c r="C178" s="4" t="s">
        <v>11</v>
      </c>
      <c r="D178" s="4" t="s">
        <v>13</v>
      </c>
      <c r="E178" s="4">
        <v>117827</v>
      </c>
      <c r="F178" s="4">
        <v>115195</v>
      </c>
      <c r="G178" s="4">
        <v>122106</v>
      </c>
      <c r="H178" s="4">
        <v>127722</v>
      </c>
      <c r="I178" s="4">
        <v>134490</v>
      </c>
      <c r="J178" s="4">
        <v>141215</v>
      </c>
      <c r="K178" s="4">
        <v>779405</v>
      </c>
    </row>
    <row r="179" spans="1:11" x14ac:dyDescent="0.25">
      <c r="A179" s="4" t="s">
        <v>35</v>
      </c>
      <c r="B179" s="4" t="s">
        <v>39</v>
      </c>
      <c r="C179" s="4" t="s">
        <v>11</v>
      </c>
      <c r="D179" s="4" t="s">
        <v>18</v>
      </c>
      <c r="E179" s="4">
        <v>3465</v>
      </c>
      <c r="F179" s="4">
        <v>11253</v>
      </c>
      <c r="G179" s="4">
        <v>18820</v>
      </c>
      <c r="H179" s="4">
        <v>2984</v>
      </c>
      <c r="I179" s="4">
        <v>3141</v>
      </c>
      <c r="J179" s="4">
        <v>3298</v>
      </c>
      <c r="K179" s="4">
        <v>3489</v>
      </c>
    </row>
    <row r="180" spans="1:11" x14ac:dyDescent="0.25">
      <c r="A180" s="4" t="s">
        <v>35</v>
      </c>
      <c r="B180" s="4" t="s">
        <v>39</v>
      </c>
      <c r="C180" s="4" t="s">
        <v>19</v>
      </c>
      <c r="D180" s="4" t="s">
        <v>20</v>
      </c>
      <c r="E180" s="4">
        <v>34756</v>
      </c>
      <c r="F180" s="4">
        <v>79022</v>
      </c>
      <c r="G180" s="4">
        <v>236205</v>
      </c>
      <c r="H180" s="4">
        <v>5818</v>
      </c>
      <c r="I180" s="4">
        <v>137122</v>
      </c>
      <c r="J180" s="4">
        <v>196368</v>
      </c>
      <c r="K180" s="4">
        <v>324411</v>
      </c>
    </row>
    <row r="181" spans="1:11" x14ac:dyDescent="0.25">
      <c r="A181" s="4" t="s">
        <v>35</v>
      </c>
      <c r="B181" s="4" t="s">
        <v>39</v>
      </c>
      <c r="C181" s="4" t="s">
        <v>19</v>
      </c>
      <c r="D181" s="4" t="s">
        <v>21</v>
      </c>
      <c r="E181" s="4">
        <v>150404</v>
      </c>
      <c r="F181" s="4">
        <v>241464</v>
      </c>
      <c r="G181" s="4">
        <v>200868</v>
      </c>
      <c r="H181" s="4">
        <v>45671</v>
      </c>
      <c r="I181" s="4">
        <v>72178</v>
      </c>
      <c r="J181" s="4">
        <v>159275</v>
      </c>
      <c r="K181" s="4">
        <v>85954</v>
      </c>
    </row>
    <row r="182" spans="1:11" x14ac:dyDescent="0.25">
      <c r="A182" s="4" t="s">
        <v>35</v>
      </c>
      <c r="B182" s="4" t="s">
        <v>39</v>
      </c>
      <c r="C182" s="4" t="s">
        <v>19</v>
      </c>
      <c r="D182" s="4" t="s">
        <v>22</v>
      </c>
      <c r="E182" s="4">
        <v>41360</v>
      </c>
      <c r="F182" s="4">
        <v>87541</v>
      </c>
      <c r="G182" s="4">
        <v>27474</v>
      </c>
      <c r="H182" s="4">
        <v>1360</v>
      </c>
      <c r="I182" s="4">
        <v>929</v>
      </c>
      <c r="J182" s="4">
        <v>3937</v>
      </c>
      <c r="K182" s="4">
        <v>1088</v>
      </c>
    </row>
    <row r="183" spans="1:11" x14ac:dyDescent="0.25">
      <c r="A183" s="4" t="s">
        <v>35</v>
      </c>
      <c r="B183" s="4" t="s">
        <v>39</v>
      </c>
      <c r="C183" s="4" t="s">
        <v>23</v>
      </c>
      <c r="D183" s="4" t="s">
        <v>23</v>
      </c>
      <c r="E183" s="4">
        <v>358</v>
      </c>
      <c r="F183" s="4">
        <v>100</v>
      </c>
      <c r="G183" s="4">
        <v>0</v>
      </c>
      <c r="H183" s="4">
        <v>0</v>
      </c>
      <c r="I183" s="4">
        <v>0</v>
      </c>
      <c r="J183" s="4">
        <v>0</v>
      </c>
      <c r="K183" s="4">
        <v>0</v>
      </c>
    </row>
    <row r="184" spans="1:11" x14ac:dyDescent="0.25">
      <c r="A184" s="4" t="s">
        <v>40</v>
      </c>
      <c r="B184" s="4" t="s">
        <v>40</v>
      </c>
      <c r="C184" s="4" t="s">
        <v>7</v>
      </c>
      <c r="D184" s="4" t="s">
        <v>8</v>
      </c>
      <c r="E184" s="4">
        <v>76929483.784280002</v>
      </c>
      <c r="F184" s="4">
        <v>84587561.599999994</v>
      </c>
      <c r="G184" s="4">
        <v>91543901.80765</v>
      </c>
      <c r="H184" s="4">
        <v>100095236.69721983</v>
      </c>
      <c r="I184" s="4">
        <v>107989635.43414536</v>
      </c>
      <c r="J184" s="4">
        <v>116379486.21162468</v>
      </c>
      <c r="K184" s="4">
        <v>123996428.20596278</v>
      </c>
    </row>
    <row r="185" spans="1:11" x14ac:dyDescent="0.25">
      <c r="A185" s="4" t="s">
        <v>40</v>
      </c>
      <c r="B185" s="4" t="s">
        <v>40</v>
      </c>
      <c r="C185" s="4" t="s">
        <v>7</v>
      </c>
      <c r="D185" s="4" t="s">
        <v>9</v>
      </c>
      <c r="E185" s="4">
        <v>34297105.509418011</v>
      </c>
      <c r="F185" s="4">
        <v>36325889.833166264</v>
      </c>
      <c r="G185" s="4">
        <v>40249661.180621825</v>
      </c>
      <c r="H185" s="4">
        <v>44544906.33850193</v>
      </c>
      <c r="I185" s="4">
        <v>46462817.643549122</v>
      </c>
      <c r="J185" s="4">
        <v>51725334.278009854</v>
      </c>
      <c r="K185" s="4">
        <v>58045431.311649755</v>
      </c>
    </row>
    <row r="186" spans="1:11" x14ac:dyDescent="0.25">
      <c r="A186" s="4" t="s">
        <v>40</v>
      </c>
      <c r="B186" s="4" t="s">
        <v>40</v>
      </c>
      <c r="C186" s="4" t="s">
        <v>7</v>
      </c>
      <c r="D186" s="4" t="s">
        <v>10</v>
      </c>
      <c r="E186" s="4">
        <v>11186</v>
      </c>
      <c r="F186" s="4">
        <v>24530.199999999997</v>
      </c>
      <c r="G186" s="4">
        <v>12991.831970000001</v>
      </c>
      <c r="H186" s="4">
        <v>15727</v>
      </c>
      <c r="I186" s="4">
        <v>3340.0149999999999</v>
      </c>
      <c r="J186" s="4">
        <v>3426.6566000000003</v>
      </c>
      <c r="K186" s="4">
        <v>3088.2407068000011</v>
      </c>
    </row>
    <row r="187" spans="1:11" x14ac:dyDescent="0.25">
      <c r="A187" s="4" t="s">
        <v>40</v>
      </c>
      <c r="B187" s="4" t="s">
        <v>40</v>
      </c>
      <c r="C187" s="4" t="s">
        <v>11</v>
      </c>
      <c r="D187" s="4" t="s">
        <v>12</v>
      </c>
      <c r="E187" s="4">
        <v>1454092.7</v>
      </c>
      <c r="F187" s="4">
        <v>1075049</v>
      </c>
      <c r="G187" s="4">
        <v>1211123.19346</v>
      </c>
      <c r="H187" s="4">
        <v>1481941.1329999999</v>
      </c>
      <c r="I187" s="4">
        <v>1290610.8720490001</v>
      </c>
      <c r="J187" s="4">
        <v>1391144.45785145</v>
      </c>
      <c r="K187" s="4">
        <v>1492527.7849476</v>
      </c>
    </row>
    <row r="188" spans="1:11" x14ac:dyDescent="0.25">
      <c r="A188" s="4" t="s">
        <v>40</v>
      </c>
      <c r="B188" s="4" t="s">
        <v>40</v>
      </c>
      <c r="C188" s="4" t="s">
        <v>11</v>
      </c>
      <c r="D188" s="4" t="s">
        <v>13</v>
      </c>
      <c r="E188" s="4">
        <v>105305.2</v>
      </c>
      <c r="F188" s="4">
        <v>131092.5</v>
      </c>
      <c r="G188" s="4">
        <v>110949</v>
      </c>
      <c r="H188" s="4">
        <v>118451.4</v>
      </c>
      <c r="I188" s="4">
        <v>151110.02447421418</v>
      </c>
      <c r="J188" s="4">
        <v>172953.5344069</v>
      </c>
      <c r="K188" s="4">
        <v>181889.74774469394</v>
      </c>
    </row>
    <row r="189" spans="1:11" x14ac:dyDescent="0.25">
      <c r="A189" s="4" t="s">
        <v>40</v>
      </c>
      <c r="B189" s="4" t="s">
        <v>40</v>
      </c>
      <c r="C189" s="4" t="s">
        <v>11</v>
      </c>
      <c r="D189" s="4" t="s">
        <v>14</v>
      </c>
      <c r="E189" s="4">
        <v>103520.5</v>
      </c>
      <c r="F189" s="4">
        <v>51695</v>
      </c>
      <c r="G189" s="4">
        <v>3789</v>
      </c>
      <c r="H189" s="4">
        <v>33536.159483503841</v>
      </c>
      <c r="I189" s="4">
        <v>9538</v>
      </c>
      <c r="J189" s="4">
        <v>10099.900641799999</v>
      </c>
      <c r="K189" s="4">
        <v>10744.554680308</v>
      </c>
    </row>
    <row r="190" spans="1:11" x14ac:dyDescent="0.25">
      <c r="A190" s="4" t="s">
        <v>40</v>
      </c>
      <c r="B190" s="4" t="s">
        <v>40</v>
      </c>
      <c r="C190" s="4" t="s">
        <v>11</v>
      </c>
      <c r="D190" s="4" t="s">
        <v>15</v>
      </c>
      <c r="E190" s="4">
        <v>0</v>
      </c>
      <c r="F190" s="4">
        <v>0</v>
      </c>
      <c r="G190" s="4">
        <v>2688</v>
      </c>
      <c r="H190" s="4">
        <v>0</v>
      </c>
      <c r="I190" s="4">
        <v>0</v>
      </c>
      <c r="J190" s="4">
        <v>0</v>
      </c>
      <c r="K190" s="4">
        <v>0</v>
      </c>
    </row>
    <row r="191" spans="1:11" x14ac:dyDescent="0.25">
      <c r="A191" s="4" t="s">
        <v>40</v>
      </c>
      <c r="B191" s="4" t="s">
        <v>40</v>
      </c>
      <c r="C191" s="4" t="s">
        <v>11</v>
      </c>
      <c r="D191" s="4" t="s">
        <v>16</v>
      </c>
      <c r="E191" s="4">
        <v>3768</v>
      </c>
      <c r="F191" s="4">
        <v>1167</v>
      </c>
      <c r="G191" s="4">
        <v>17150.161040000003</v>
      </c>
      <c r="H191" s="4">
        <v>18275</v>
      </c>
      <c r="I191" s="4">
        <v>10000</v>
      </c>
      <c r="J191" s="4">
        <v>0</v>
      </c>
      <c r="K191" s="4">
        <v>0</v>
      </c>
    </row>
    <row r="192" spans="1:11" x14ac:dyDescent="0.25">
      <c r="A192" s="4" t="s">
        <v>40</v>
      </c>
      <c r="B192" s="4" t="s">
        <v>40</v>
      </c>
      <c r="C192" s="4" t="s">
        <v>11</v>
      </c>
      <c r="D192" s="4" t="s">
        <v>17</v>
      </c>
      <c r="E192" s="4">
        <v>2321889.7999999998</v>
      </c>
      <c r="F192" s="4">
        <v>2057253.5</v>
      </c>
      <c r="G192" s="4">
        <v>2114631.2250399999</v>
      </c>
      <c r="H192" s="4">
        <v>2276729.4126728699</v>
      </c>
      <c r="I192" s="4">
        <v>2047607.2074599999</v>
      </c>
      <c r="J192" s="4">
        <v>2099542.9841307001</v>
      </c>
      <c r="K192" s="4">
        <v>2201049.579660181</v>
      </c>
    </row>
    <row r="193" spans="1:11" x14ac:dyDescent="0.25">
      <c r="A193" s="4" t="s">
        <v>40</v>
      </c>
      <c r="B193" s="4" t="s">
        <v>40</v>
      </c>
      <c r="C193" s="4" t="s">
        <v>11</v>
      </c>
      <c r="D193" s="4" t="s">
        <v>18</v>
      </c>
      <c r="E193" s="4">
        <v>957213.39999999991</v>
      </c>
      <c r="F193" s="4">
        <v>1471928.5</v>
      </c>
      <c r="G193" s="4">
        <v>1679427.9142100001</v>
      </c>
      <c r="H193" s="4">
        <v>1710658.4968648448</v>
      </c>
      <c r="I193" s="4">
        <v>1178473.1147743003</v>
      </c>
      <c r="J193" s="4">
        <v>1276500.8619291147</v>
      </c>
      <c r="K193" s="4">
        <v>1365311.3645111686</v>
      </c>
    </row>
    <row r="194" spans="1:11" x14ac:dyDescent="0.25">
      <c r="A194" s="4" t="s">
        <v>40</v>
      </c>
      <c r="B194" s="4" t="s">
        <v>40</v>
      </c>
      <c r="C194" s="4" t="s">
        <v>19</v>
      </c>
      <c r="D194" s="4" t="s">
        <v>20</v>
      </c>
      <c r="E194" s="4">
        <v>6653333.5199684734</v>
      </c>
      <c r="F194" s="4">
        <v>5629290.1014185008</v>
      </c>
      <c r="G194" s="4">
        <v>4939694.0608324409</v>
      </c>
      <c r="H194" s="4">
        <v>6018792.5600675708</v>
      </c>
      <c r="I194" s="4">
        <v>5994396.621196433</v>
      </c>
      <c r="J194" s="4">
        <v>7230426.1004110789</v>
      </c>
      <c r="K194" s="4">
        <v>7837782.8369334508</v>
      </c>
    </row>
    <row r="195" spans="1:11" x14ac:dyDescent="0.25">
      <c r="A195" s="4" t="s">
        <v>40</v>
      </c>
      <c r="B195" s="4" t="s">
        <v>40</v>
      </c>
      <c r="C195" s="4" t="s">
        <v>19</v>
      </c>
      <c r="D195" s="4" t="s">
        <v>21</v>
      </c>
      <c r="E195" s="4">
        <v>2224773.5</v>
      </c>
      <c r="F195" s="4">
        <v>2442842.5</v>
      </c>
      <c r="G195" s="4">
        <v>2513202.8802399999</v>
      </c>
      <c r="H195" s="4">
        <v>2942187.8465254232</v>
      </c>
      <c r="I195" s="4">
        <v>3140287.2435930795</v>
      </c>
      <c r="J195" s="4">
        <v>3225133.2800065326</v>
      </c>
      <c r="K195" s="4">
        <v>3418450.2317345501</v>
      </c>
    </row>
    <row r="196" spans="1:11" x14ac:dyDescent="0.25">
      <c r="A196" s="4" t="s">
        <v>40</v>
      </c>
      <c r="B196" s="4" t="s">
        <v>40</v>
      </c>
      <c r="C196" s="4" t="s">
        <v>19</v>
      </c>
      <c r="D196" s="4" t="s">
        <v>22</v>
      </c>
      <c r="E196" s="4">
        <v>7275</v>
      </c>
      <c r="F196" s="4">
        <v>76286</v>
      </c>
      <c r="G196" s="4">
        <v>10745</v>
      </c>
      <c r="H196" s="4">
        <v>9588.8230000000003</v>
      </c>
      <c r="I196" s="4">
        <v>7136.7169999999996</v>
      </c>
      <c r="J196" s="4">
        <v>7405.7709999999997</v>
      </c>
      <c r="K196" s="4">
        <v>3552.27</v>
      </c>
    </row>
    <row r="197" spans="1:11" x14ac:dyDescent="0.25">
      <c r="A197" s="4" t="s">
        <v>40</v>
      </c>
      <c r="B197" s="4" t="s">
        <v>40</v>
      </c>
      <c r="C197" s="4" t="s">
        <v>23</v>
      </c>
      <c r="D197" s="4" t="s">
        <v>23</v>
      </c>
      <c r="E197" s="4">
        <v>23099</v>
      </c>
      <c r="F197" s="4">
        <v>132455</v>
      </c>
      <c r="G197" s="4">
        <v>29509.89</v>
      </c>
      <c r="H197" s="4">
        <v>110995</v>
      </c>
      <c r="I197" s="4">
        <v>107607</v>
      </c>
      <c r="J197" s="4">
        <v>107607</v>
      </c>
      <c r="K197" s="4">
        <v>0</v>
      </c>
    </row>
    <row r="198" spans="1:11" x14ac:dyDescent="0.25">
      <c r="A198" s="4" t="s">
        <v>41</v>
      </c>
      <c r="B198" s="4" t="s">
        <v>41</v>
      </c>
      <c r="C198" s="4" t="s">
        <v>7</v>
      </c>
      <c r="D198" s="4" t="s">
        <v>8</v>
      </c>
      <c r="E198" s="4">
        <v>10945653.200819999</v>
      </c>
      <c r="F198" s="4">
        <v>12153163.583050001</v>
      </c>
      <c r="G198" s="4">
        <v>12605678.970550001</v>
      </c>
      <c r="H198" s="4">
        <v>13987679.213065185</v>
      </c>
      <c r="I198" s="4">
        <v>15518133.365185555</v>
      </c>
      <c r="J198" s="4">
        <v>16658454.284744535</v>
      </c>
      <c r="K198" s="4">
        <v>17725691.537518874</v>
      </c>
    </row>
    <row r="199" spans="1:11" x14ac:dyDescent="0.25">
      <c r="A199" s="4" t="s">
        <v>41</v>
      </c>
      <c r="B199" s="4" t="s">
        <v>41</v>
      </c>
      <c r="C199" s="4" t="s">
        <v>7</v>
      </c>
      <c r="D199" s="4" t="s">
        <v>9</v>
      </c>
      <c r="E199" s="4">
        <v>10611947.848567322</v>
      </c>
      <c r="F199" s="4">
        <v>8683364.658967251</v>
      </c>
      <c r="G199" s="4">
        <v>9740596.5755184796</v>
      </c>
      <c r="H199" s="4">
        <v>10057572.848082986</v>
      </c>
      <c r="I199" s="4">
        <v>10196674.8400722</v>
      </c>
      <c r="J199" s="4">
        <v>12532631.65743511</v>
      </c>
      <c r="K199" s="4">
        <v>13079884.699818065</v>
      </c>
    </row>
    <row r="200" spans="1:11" x14ac:dyDescent="0.25">
      <c r="A200" s="4" t="s">
        <v>41</v>
      </c>
      <c r="B200" s="4" t="s">
        <v>41</v>
      </c>
      <c r="C200" s="4" t="s">
        <v>7</v>
      </c>
      <c r="D200" s="4" t="s">
        <v>10</v>
      </c>
      <c r="E200" s="4">
        <v>81790.381649999996</v>
      </c>
      <c r="F200" s="4">
        <v>74836.880700000009</v>
      </c>
      <c r="G200" s="4">
        <v>52506</v>
      </c>
      <c r="H200" s="4">
        <v>50457.811000000002</v>
      </c>
      <c r="I200" s="4">
        <v>35659.029000000002</v>
      </c>
      <c r="J200" s="4">
        <v>34256.631000000001</v>
      </c>
      <c r="K200" s="4">
        <v>32322.691431424071</v>
      </c>
    </row>
    <row r="201" spans="1:11" x14ac:dyDescent="0.25">
      <c r="A201" s="4" t="s">
        <v>41</v>
      </c>
      <c r="B201" s="4" t="s">
        <v>41</v>
      </c>
      <c r="C201" s="4" t="s">
        <v>11</v>
      </c>
      <c r="D201" s="4" t="s">
        <v>12</v>
      </c>
      <c r="E201" s="4">
        <v>76109339</v>
      </c>
      <c r="F201" s="4">
        <v>82434231.900000036</v>
      </c>
      <c r="G201" s="4">
        <v>87812364</v>
      </c>
      <c r="H201" s="4">
        <v>99448012.430773497</v>
      </c>
      <c r="I201" s="4">
        <v>104216624.45229001</v>
      </c>
      <c r="J201" s="4">
        <v>112692586.05249999</v>
      </c>
      <c r="K201" s="4">
        <v>124178671.099545</v>
      </c>
    </row>
    <row r="202" spans="1:11" x14ac:dyDescent="0.25">
      <c r="A202" s="4" t="s">
        <v>41</v>
      </c>
      <c r="B202" s="4" t="s">
        <v>41</v>
      </c>
      <c r="C202" s="4" t="s">
        <v>11</v>
      </c>
      <c r="D202" s="4" t="s">
        <v>13</v>
      </c>
      <c r="E202" s="4">
        <v>1834263</v>
      </c>
      <c r="F202" s="4">
        <v>1633457</v>
      </c>
      <c r="G202" s="4">
        <v>1599302</v>
      </c>
      <c r="H202" s="4">
        <v>1877645.7</v>
      </c>
      <c r="I202" s="4">
        <v>2132536</v>
      </c>
      <c r="J202" s="4">
        <v>2239922.6999999997</v>
      </c>
      <c r="K202" s="4">
        <v>2350595.4498000005</v>
      </c>
    </row>
    <row r="203" spans="1:11" x14ac:dyDescent="0.25">
      <c r="A203" s="4" t="s">
        <v>41</v>
      </c>
      <c r="B203" s="4" t="s">
        <v>41</v>
      </c>
      <c r="C203" s="4" t="s">
        <v>11</v>
      </c>
      <c r="D203" s="4" t="s">
        <v>14</v>
      </c>
      <c r="E203" s="4">
        <v>4590</v>
      </c>
      <c r="F203" s="4">
        <v>5149</v>
      </c>
      <c r="G203" s="4">
        <v>5051</v>
      </c>
      <c r="H203" s="4">
        <v>1276</v>
      </c>
      <c r="I203" s="4">
        <v>1081</v>
      </c>
      <c r="J203" s="4">
        <v>1000</v>
      </c>
      <c r="K203" s="4">
        <v>1000</v>
      </c>
    </row>
    <row r="204" spans="1:11" x14ac:dyDescent="0.25">
      <c r="A204" s="4" t="s">
        <v>41</v>
      </c>
      <c r="B204" s="4" t="s">
        <v>41</v>
      </c>
      <c r="C204" s="4" t="s">
        <v>11</v>
      </c>
      <c r="D204" s="4" t="s">
        <v>15</v>
      </c>
      <c r="E204" s="4">
        <v>1279</v>
      </c>
      <c r="F204" s="4">
        <v>1075</v>
      </c>
      <c r="G204" s="4">
        <v>1269</v>
      </c>
      <c r="H204" s="4">
        <v>1150</v>
      </c>
      <c r="I204" s="4">
        <v>1211</v>
      </c>
      <c r="J204" s="4">
        <v>1272</v>
      </c>
      <c r="K204" s="4">
        <v>1346</v>
      </c>
    </row>
    <row r="205" spans="1:11" x14ac:dyDescent="0.25">
      <c r="A205" s="4" t="s">
        <v>41</v>
      </c>
      <c r="B205" s="4" t="s">
        <v>41</v>
      </c>
      <c r="C205" s="4" t="s">
        <v>11</v>
      </c>
      <c r="D205" s="4" t="s">
        <v>16</v>
      </c>
      <c r="E205" s="4">
        <v>7676507</v>
      </c>
      <c r="F205" s="4">
        <v>8258893</v>
      </c>
      <c r="G205" s="4">
        <v>10825984.999999998</v>
      </c>
      <c r="H205" s="4">
        <v>11897609</v>
      </c>
      <c r="I205" s="4">
        <v>11800231</v>
      </c>
      <c r="J205" s="4">
        <v>13104005.050000001</v>
      </c>
      <c r="K205" s="4">
        <v>13819433.968000002</v>
      </c>
    </row>
    <row r="206" spans="1:11" x14ac:dyDescent="0.25">
      <c r="A206" s="4" t="s">
        <v>41</v>
      </c>
      <c r="B206" s="4" t="s">
        <v>41</v>
      </c>
      <c r="C206" s="4" t="s">
        <v>11</v>
      </c>
      <c r="D206" s="4" t="s">
        <v>17</v>
      </c>
      <c r="E206" s="4">
        <v>54297</v>
      </c>
      <c r="F206" s="4">
        <v>165640</v>
      </c>
      <c r="G206" s="4">
        <v>134793</v>
      </c>
      <c r="H206" s="4">
        <v>74467.504798497554</v>
      </c>
      <c r="I206" s="4">
        <v>82373</v>
      </c>
      <c r="J206" s="4">
        <v>75343.149999999994</v>
      </c>
      <c r="K206" s="4">
        <v>79768.644700000004</v>
      </c>
    </row>
    <row r="207" spans="1:11" x14ac:dyDescent="0.25">
      <c r="A207" s="4" t="s">
        <v>41</v>
      </c>
      <c r="B207" s="4" t="s">
        <v>41</v>
      </c>
      <c r="C207" s="4" t="s">
        <v>11</v>
      </c>
      <c r="D207" s="4" t="s">
        <v>18</v>
      </c>
      <c r="E207" s="4">
        <v>15441340</v>
      </c>
      <c r="F207" s="4">
        <v>16597693</v>
      </c>
      <c r="G207" s="4">
        <v>17268326</v>
      </c>
      <c r="H207" s="4">
        <v>18955664.595938981</v>
      </c>
      <c r="I207" s="4">
        <v>18514185.389624998</v>
      </c>
      <c r="J207" s="4">
        <v>20805814.681742087</v>
      </c>
      <c r="K207" s="4">
        <v>22042207.422437388</v>
      </c>
    </row>
    <row r="208" spans="1:11" x14ac:dyDescent="0.25">
      <c r="A208" s="4" t="s">
        <v>41</v>
      </c>
      <c r="B208" s="4" t="s">
        <v>41</v>
      </c>
      <c r="C208" s="4" t="s">
        <v>19</v>
      </c>
      <c r="D208" s="4" t="s">
        <v>20</v>
      </c>
      <c r="E208" s="4">
        <v>5108542</v>
      </c>
      <c r="F208" s="4">
        <v>7285250.0673701894</v>
      </c>
      <c r="G208" s="4">
        <v>6720407</v>
      </c>
      <c r="H208" s="4">
        <v>12221048.353096291</v>
      </c>
      <c r="I208" s="4">
        <v>9676105.8863675985</v>
      </c>
      <c r="J208" s="4">
        <v>10312179.832915802</v>
      </c>
      <c r="K208" s="4">
        <v>10873019.335264683</v>
      </c>
    </row>
    <row r="209" spans="1:11" x14ac:dyDescent="0.25">
      <c r="A209" s="4" t="s">
        <v>41</v>
      </c>
      <c r="B209" s="4" t="s">
        <v>41</v>
      </c>
      <c r="C209" s="4" t="s">
        <v>19</v>
      </c>
      <c r="D209" s="4" t="s">
        <v>21</v>
      </c>
      <c r="E209" s="4">
        <v>2518065.39164</v>
      </c>
      <c r="F209" s="4">
        <v>4597574.9906298062</v>
      </c>
      <c r="G209" s="4">
        <v>9217853.75</v>
      </c>
      <c r="H209" s="4">
        <v>9011254.6961291395</v>
      </c>
      <c r="I209" s="4">
        <v>10020003.680909134</v>
      </c>
      <c r="J209" s="4">
        <v>10866760.190408386</v>
      </c>
      <c r="K209" s="4">
        <v>11510457.283419011</v>
      </c>
    </row>
    <row r="210" spans="1:11" x14ac:dyDescent="0.25">
      <c r="A210" s="4" t="s">
        <v>41</v>
      </c>
      <c r="B210" s="4" t="s">
        <v>41</v>
      </c>
      <c r="C210" s="4" t="s">
        <v>19</v>
      </c>
      <c r="D210" s="4" t="s">
        <v>22</v>
      </c>
      <c r="E210" s="4">
        <v>237979</v>
      </c>
      <c r="F210" s="4">
        <v>84634.141999999993</v>
      </c>
      <c r="G210" s="4">
        <v>191868.78599999999</v>
      </c>
      <c r="H210" s="4">
        <v>482565</v>
      </c>
      <c r="I210" s="4">
        <v>331609</v>
      </c>
      <c r="J210" s="4">
        <v>346253.45</v>
      </c>
      <c r="K210" s="4">
        <v>361074.86009999999</v>
      </c>
    </row>
    <row r="211" spans="1:11" x14ac:dyDescent="0.25">
      <c r="A211" s="4" t="s">
        <v>41</v>
      </c>
      <c r="B211" s="4" t="s">
        <v>41</v>
      </c>
      <c r="C211" s="4" t="s">
        <v>23</v>
      </c>
      <c r="D211" s="4" t="s">
        <v>23</v>
      </c>
      <c r="E211" s="4">
        <v>158735</v>
      </c>
      <c r="F211" s="4">
        <v>116027</v>
      </c>
      <c r="G211" s="4">
        <v>329712</v>
      </c>
      <c r="H211" s="4">
        <v>166886</v>
      </c>
      <c r="I211" s="4">
        <v>104958</v>
      </c>
      <c r="J211" s="4">
        <v>150426</v>
      </c>
      <c r="K211" s="4">
        <v>159149</v>
      </c>
    </row>
    <row r="212" spans="1:11" x14ac:dyDescent="0.25">
      <c r="A212" s="4" t="s">
        <v>42</v>
      </c>
      <c r="B212" s="4" t="s">
        <v>42</v>
      </c>
      <c r="C212" s="4" t="s">
        <v>7</v>
      </c>
      <c r="D212" s="4" t="s">
        <v>8</v>
      </c>
      <c r="E212" s="4">
        <v>6666448.6168720005</v>
      </c>
      <c r="F212" s="4">
        <v>7487192.3578899996</v>
      </c>
      <c r="G212" s="4">
        <v>8159963</v>
      </c>
      <c r="H212" s="4">
        <v>8308053.5348289553</v>
      </c>
      <c r="I212" s="4">
        <v>9086201.4086738378</v>
      </c>
      <c r="J212" s="4">
        <v>9757706.3178878147</v>
      </c>
      <c r="K212" s="4">
        <v>10276258.494944854</v>
      </c>
    </row>
    <row r="213" spans="1:11" x14ac:dyDescent="0.25">
      <c r="A213" s="4" t="s">
        <v>42</v>
      </c>
      <c r="B213" s="4" t="s">
        <v>42</v>
      </c>
      <c r="C213" s="4" t="s">
        <v>7</v>
      </c>
      <c r="D213" s="4" t="s">
        <v>9</v>
      </c>
      <c r="E213" s="4">
        <v>1178131.3047733165</v>
      </c>
      <c r="F213" s="4">
        <v>1353447.0450793717</v>
      </c>
      <c r="G213" s="4">
        <v>1950921.0993618101</v>
      </c>
      <c r="H213" s="4">
        <v>1930455.7190582927</v>
      </c>
      <c r="I213" s="4">
        <v>1965048.2623996728</v>
      </c>
      <c r="J213" s="4">
        <v>2086506.8279148077</v>
      </c>
      <c r="K213" s="4">
        <v>2061199.9885799908</v>
      </c>
    </row>
    <row r="214" spans="1:11" x14ac:dyDescent="0.25">
      <c r="A214" s="4" t="s">
        <v>42</v>
      </c>
      <c r="B214" s="4" t="s">
        <v>42</v>
      </c>
      <c r="C214" s="4" t="s">
        <v>7</v>
      </c>
      <c r="D214" s="4" t="s">
        <v>10</v>
      </c>
      <c r="E214" s="4">
        <v>19577</v>
      </c>
      <c r="F214" s="4">
        <v>569</v>
      </c>
      <c r="G214" s="4">
        <v>1535</v>
      </c>
      <c r="H214" s="4">
        <v>37.392000000000003</v>
      </c>
      <c r="I214" s="4">
        <v>153.48956000000001</v>
      </c>
      <c r="J214" s="4">
        <v>150.64167800000001</v>
      </c>
      <c r="K214" s="4">
        <v>159.00038140000001</v>
      </c>
    </row>
    <row r="215" spans="1:11" x14ac:dyDescent="0.25">
      <c r="A215" s="4" t="s">
        <v>42</v>
      </c>
      <c r="B215" s="4" t="s">
        <v>42</v>
      </c>
      <c r="C215" s="4" t="s">
        <v>11</v>
      </c>
      <c r="D215" s="4" t="s">
        <v>12</v>
      </c>
      <c r="E215" s="4">
        <v>1279071</v>
      </c>
      <c r="F215" s="4">
        <v>1143786</v>
      </c>
      <c r="G215" s="4">
        <v>1347948</v>
      </c>
      <c r="H215" s="4">
        <v>2184553.7000000002</v>
      </c>
      <c r="I215" s="4">
        <v>1676062.2849999999</v>
      </c>
      <c r="J215" s="4">
        <v>1788480.218875</v>
      </c>
      <c r="K215" s="4">
        <v>1596222.6125429999</v>
      </c>
    </row>
    <row r="216" spans="1:11" x14ac:dyDescent="0.25">
      <c r="A216" s="4" t="s">
        <v>42</v>
      </c>
      <c r="B216" s="4" t="s">
        <v>42</v>
      </c>
      <c r="C216" s="4" t="s">
        <v>11</v>
      </c>
      <c r="D216" s="4" t="s">
        <v>13</v>
      </c>
      <c r="E216" s="4">
        <v>591455</v>
      </c>
      <c r="F216" s="4">
        <v>190687</v>
      </c>
      <c r="G216" s="4">
        <v>1688402</v>
      </c>
      <c r="H216" s="4">
        <v>2054616</v>
      </c>
      <c r="I216" s="4">
        <v>-52793.954290920403</v>
      </c>
      <c r="J216" s="4">
        <v>568907.08215887984</v>
      </c>
      <c r="K216" s="4">
        <v>1589097.4296216602</v>
      </c>
    </row>
    <row r="217" spans="1:11" x14ac:dyDescent="0.25">
      <c r="A217" s="4" t="s">
        <v>42</v>
      </c>
      <c r="B217" s="4" t="s">
        <v>42</v>
      </c>
      <c r="C217" s="4" t="s">
        <v>11</v>
      </c>
      <c r="D217" s="4" t="s">
        <v>14</v>
      </c>
      <c r="E217" s="4">
        <v>21701298</v>
      </c>
      <c r="F217" s="4">
        <v>23002576</v>
      </c>
      <c r="G217" s="4">
        <v>25050637</v>
      </c>
      <c r="H217" s="4">
        <v>27000242</v>
      </c>
      <c r="I217" s="4">
        <v>28818386</v>
      </c>
      <c r="J217" s="4">
        <v>32570767</v>
      </c>
      <c r="K217" s="4">
        <v>34556633</v>
      </c>
    </row>
    <row r="218" spans="1:11" x14ac:dyDescent="0.25">
      <c r="A218" s="4" t="s">
        <v>42</v>
      </c>
      <c r="B218" s="4" t="s">
        <v>42</v>
      </c>
      <c r="C218" s="4" t="s">
        <v>11</v>
      </c>
      <c r="D218" s="4" t="s">
        <v>15</v>
      </c>
      <c r="E218" s="4">
        <v>2639</v>
      </c>
      <c r="F218" s="4">
        <v>2927</v>
      </c>
      <c r="G218" s="4">
        <v>2983</v>
      </c>
      <c r="H218" s="4">
        <v>3951</v>
      </c>
      <c r="I218" s="4">
        <v>3323</v>
      </c>
      <c r="J218" s="4">
        <v>3489</v>
      </c>
      <c r="K218" s="4">
        <v>3691</v>
      </c>
    </row>
    <row r="219" spans="1:11" x14ac:dyDescent="0.25">
      <c r="A219" s="4" t="s">
        <v>42</v>
      </c>
      <c r="B219" s="4" t="s">
        <v>42</v>
      </c>
      <c r="C219" s="4" t="s">
        <v>11</v>
      </c>
      <c r="D219" s="4" t="s">
        <v>16</v>
      </c>
      <c r="E219" s="4">
        <v>5250601.1101200003</v>
      </c>
      <c r="F219" s="4">
        <v>4850222</v>
      </c>
      <c r="G219" s="4">
        <v>5188274.324</v>
      </c>
      <c r="H219" s="4">
        <v>9716423.6109999996</v>
      </c>
      <c r="I219" s="4">
        <v>9231083.4883601591</v>
      </c>
      <c r="J219" s="4">
        <v>10876231.305808</v>
      </c>
      <c r="K219" s="4">
        <v>12206242.532306101</v>
      </c>
    </row>
    <row r="220" spans="1:11" x14ac:dyDescent="0.25">
      <c r="A220" s="4" t="s">
        <v>42</v>
      </c>
      <c r="B220" s="4" t="s">
        <v>42</v>
      </c>
      <c r="C220" s="4" t="s">
        <v>11</v>
      </c>
      <c r="D220" s="4" t="s">
        <v>17</v>
      </c>
      <c r="E220" s="4">
        <v>1074723</v>
      </c>
      <c r="F220" s="4">
        <v>1169735</v>
      </c>
      <c r="G220" s="4">
        <v>1184638</v>
      </c>
      <c r="H220" s="4">
        <v>1351672</v>
      </c>
      <c r="I220" s="4">
        <v>1402889</v>
      </c>
      <c r="J220" s="4">
        <v>1463542</v>
      </c>
      <c r="K220" s="4">
        <v>1548846</v>
      </c>
    </row>
    <row r="221" spans="1:11" x14ac:dyDescent="0.25">
      <c r="A221" s="4" t="s">
        <v>42</v>
      </c>
      <c r="B221" s="4" t="s">
        <v>42</v>
      </c>
      <c r="C221" s="4" t="s">
        <v>11</v>
      </c>
      <c r="D221" s="4" t="s">
        <v>18</v>
      </c>
      <c r="E221" s="4">
        <v>8540882</v>
      </c>
      <c r="F221" s="4">
        <v>9510466.2329999991</v>
      </c>
      <c r="G221" s="4">
        <v>10188266</v>
      </c>
      <c r="H221" s="4">
        <v>11505803.202</v>
      </c>
      <c r="I221" s="4">
        <v>16511618.178524001</v>
      </c>
      <c r="J221" s="4">
        <v>15525232.59487839</v>
      </c>
      <c r="K221" s="4">
        <v>16578488.409281339</v>
      </c>
    </row>
    <row r="222" spans="1:11" x14ac:dyDescent="0.25">
      <c r="A222" s="4" t="s">
        <v>42</v>
      </c>
      <c r="B222" s="4" t="s">
        <v>42</v>
      </c>
      <c r="C222" s="4" t="s">
        <v>19</v>
      </c>
      <c r="D222" s="4" t="s">
        <v>20</v>
      </c>
      <c r="E222" s="4">
        <v>14697.113410916489</v>
      </c>
      <c r="F222" s="4">
        <v>224705.8300793716</v>
      </c>
      <c r="G222" s="4">
        <v>128765.86136181025</v>
      </c>
      <c r="H222" s="4">
        <v>17802.291058292991</v>
      </c>
      <c r="I222" s="4">
        <v>17125.003282673279</v>
      </c>
      <c r="J222" s="4">
        <v>16360.143433498351</v>
      </c>
      <c r="K222" s="4">
        <v>17221.000605173271</v>
      </c>
    </row>
    <row r="223" spans="1:11" x14ac:dyDescent="0.25">
      <c r="A223" s="4" t="s">
        <v>42</v>
      </c>
      <c r="B223" s="4" t="s">
        <v>42</v>
      </c>
      <c r="C223" s="4" t="s">
        <v>19</v>
      </c>
      <c r="D223" s="4" t="s">
        <v>21</v>
      </c>
      <c r="E223" s="4">
        <v>40352.0651726</v>
      </c>
      <c r="F223" s="4">
        <v>56128</v>
      </c>
      <c r="G223" s="4">
        <v>61115.243999999999</v>
      </c>
      <c r="H223" s="4">
        <v>33170.156000000003</v>
      </c>
      <c r="I223" s="4">
        <v>32093.605211449601</v>
      </c>
      <c r="J223" s="4">
        <v>33858.6400657181</v>
      </c>
      <c r="K223" s="4">
        <v>34131.798537051174</v>
      </c>
    </row>
    <row r="224" spans="1:11" x14ac:dyDescent="0.25">
      <c r="A224" s="4" t="s">
        <v>42</v>
      </c>
      <c r="B224" s="4" t="s">
        <v>42</v>
      </c>
      <c r="C224" s="4" t="s">
        <v>19</v>
      </c>
      <c r="D224" s="4" t="s">
        <v>22</v>
      </c>
      <c r="E224" s="4">
        <v>22415</v>
      </c>
      <c r="F224" s="4">
        <v>72633</v>
      </c>
      <c r="G224" s="4">
        <v>7142</v>
      </c>
      <c r="H224" s="4">
        <v>51034.317999999999</v>
      </c>
      <c r="I224" s="4">
        <v>23379.858715999999</v>
      </c>
      <c r="J224" s="4">
        <v>23902.996743527998</v>
      </c>
      <c r="K224" s="4">
        <v>24364.442066652602</v>
      </c>
    </row>
    <row r="225" spans="1:11" x14ac:dyDescent="0.25">
      <c r="A225" s="4" t="s">
        <v>42</v>
      </c>
      <c r="B225" s="4" t="s">
        <v>42</v>
      </c>
      <c r="C225" s="4" t="s">
        <v>23</v>
      </c>
      <c r="D225" s="4" t="s">
        <v>23</v>
      </c>
      <c r="E225" s="4">
        <v>65</v>
      </c>
      <c r="F225" s="4">
        <v>109</v>
      </c>
      <c r="G225" s="4">
        <v>17</v>
      </c>
      <c r="H225" s="4">
        <v>0</v>
      </c>
      <c r="I225" s="4">
        <v>0</v>
      </c>
      <c r="J225" s="4">
        <v>0</v>
      </c>
      <c r="K225" s="4">
        <v>0</v>
      </c>
    </row>
    <row r="226" spans="1:11" x14ac:dyDescent="0.25">
      <c r="A226" s="4" t="s">
        <v>43</v>
      </c>
      <c r="B226" s="4" t="s">
        <v>44</v>
      </c>
      <c r="C226" s="4" t="s">
        <v>7</v>
      </c>
      <c r="D226" s="4" t="s">
        <v>8</v>
      </c>
      <c r="E226" s="4">
        <v>7561066.7084500007</v>
      </c>
      <c r="F226" s="4">
        <v>8479743.9000000004</v>
      </c>
      <c r="G226" s="4">
        <v>9542377</v>
      </c>
      <c r="H226" s="4">
        <v>10502471.445975769</v>
      </c>
      <c r="I226" s="4">
        <v>11578683.47170265</v>
      </c>
      <c r="J226" s="4">
        <v>12362581.363925532</v>
      </c>
      <c r="K226" s="4">
        <v>13594172.804993048</v>
      </c>
    </row>
    <row r="227" spans="1:11" x14ac:dyDescent="0.25">
      <c r="A227" s="4" t="s">
        <v>43</v>
      </c>
      <c r="B227" s="4" t="s">
        <v>44</v>
      </c>
      <c r="C227" s="4" t="s">
        <v>7</v>
      </c>
      <c r="D227" s="4" t="s">
        <v>9</v>
      </c>
      <c r="E227" s="4">
        <v>5573373.1670147059</v>
      </c>
      <c r="F227" s="4">
        <v>6322665.9857309433</v>
      </c>
      <c r="G227" s="4">
        <v>6769628.1258793538</v>
      </c>
      <c r="H227" s="4">
        <v>6989774.8113930132</v>
      </c>
      <c r="I227" s="4">
        <v>7122233.5530649442</v>
      </c>
      <c r="J227" s="4">
        <v>7429886.6214636145</v>
      </c>
      <c r="K227" s="4">
        <v>7646170.2888700366</v>
      </c>
    </row>
    <row r="228" spans="1:11" x14ac:dyDescent="0.25">
      <c r="A228" s="4" t="s">
        <v>43</v>
      </c>
      <c r="B228" s="4" t="s">
        <v>44</v>
      </c>
      <c r="C228" s="4" t="s">
        <v>7</v>
      </c>
      <c r="D228" s="4" t="s">
        <v>10</v>
      </c>
      <c r="E228" s="4">
        <v>106</v>
      </c>
      <c r="F228" s="4">
        <v>330</v>
      </c>
      <c r="G228" s="4">
        <v>916</v>
      </c>
      <c r="H228" s="4">
        <v>1023</v>
      </c>
      <c r="I228" s="4">
        <v>991</v>
      </c>
      <c r="J228" s="4">
        <v>1040</v>
      </c>
      <c r="K228" s="4">
        <v>1100</v>
      </c>
    </row>
    <row r="229" spans="1:11" x14ac:dyDescent="0.25">
      <c r="A229" s="4" t="s">
        <v>43</v>
      </c>
      <c r="B229" s="4" t="s">
        <v>44</v>
      </c>
      <c r="C229" s="4" t="s">
        <v>11</v>
      </c>
      <c r="D229" s="4" t="s">
        <v>12</v>
      </c>
      <c r="E229" s="4">
        <v>3650.36445</v>
      </c>
      <c r="F229" s="4">
        <v>1379</v>
      </c>
      <c r="G229" s="4">
        <v>1366</v>
      </c>
      <c r="H229" s="4">
        <v>1612.1946530559999</v>
      </c>
      <c r="I229" s="4">
        <v>2124.8789696679678</v>
      </c>
      <c r="J229" s="4">
        <v>2257.4729181513658</v>
      </c>
      <c r="K229" s="4">
        <v>2388</v>
      </c>
    </row>
    <row r="230" spans="1:11" x14ac:dyDescent="0.25">
      <c r="A230" s="4" t="s">
        <v>43</v>
      </c>
      <c r="B230" s="4" t="s">
        <v>44</v>
      </c>
      <c r="C230" s="4" t="s">
        <v>11</v>
      </c>
      <c r="D230" s="4" t="s">
        <v>13</v>
      </c>
      <c r="E230" s="4">
        <v>257871</v>
      </c>
      <c r="F230" s="4">
        <v>309181</v>
      </c>
      <c r="G230" s="4">
        <v>318901</v>
      </c>
      <c r="H230" s="4">
        <v>489242</v>
      </c>
      <c r="I230" s="4">
        <v>347030.69371145935</v>
      </c>
      <c r="J230" s="4">
        <v>365305.93675000005</v>
      </c>
      <c r="K230" s="4">
        <v>387868.7210815</v>
      </c>
    </row>
    <row r="231" spans="1:11" x14ac:dyDescent="0.25">
      <c r="A231" s="4" t="s">
        <v>43</v>
      </c>
      <c r="B231" s="4" t="s">
        <v>44</v>
      </c>
      <c r="C231" s="4" t="s">
        <v>11</v>
      </c>
      <c r="D231" s="4" t="s">
        <v>14</v>
      </c>
      <c r="E231" s="4">
        <v>2634</v>
      </c>
      <c r="F231" s="4">
        <v>3555</v>
      </c>
      <c r="G231" s="4">
        <v>3325</v>
      </c>
      <c r="H231" s="4">
        <v>3319</v>
      </c>
      <c r="I231" s="4">
        <v>4412</v>
      </c>
      <c r="J231" s="4">
        <v>4014</v>
      </c>
      <c r="K231" s="4">
        <v>4063.72</v>
      </c>
    </row>
    <row r="232" spans="1:11" x14ac:dyDescent="0.25">
      <c r="A232" s="4" t="s">
        <v>43</v>
      </c>
      <c r="B232" s="4" t="s">
        <v>44</v>
      </c>
      <c r="C232" s="4" t="s">
        <v>11</v>
      </c>
      <c r="D232" s="4" t="s">
        <v>15</v>
      </c>
      <c r="E232" s="4">
        <v>2421</v>
      </c>
      <c r="F232" s="4">
        <v>2831</v>
      </c>
      <c r="G232" s="4">
        <v>4691</v>
      </c>
      <c r="H232" s="4">
        <v>4215</v>
      </c>
      <c r="I232" s="4">
        <v>3970</v>
      </c>
      <c r="J232" s="4">
        <v>4085</v>
      </c>
      <c r="K232" s="4">
        <v>4233</v>
      </c>
    </row>
    <row r="233" spans="1:11" x14ac:dyDescent="0.25">
      <c r="A233" s="4" t="s">
        <v>43</v>
      </c>
      <c r="B233" s="4" t="s">
        <v>44</v>
      </c>
      <c r="C233" s="4" t="s">
        <v>11</v>
      </c>
      <c r="D233" s="4" t="s">
        <v>16</v>
      </c>
      <c r="E233" s="4">
        <v>0</v>
      </c>
      <c r="F233" s="4">
        <v>18536.478230000499</v>
      </c>
      <c r="G233" s="4">
        <v>20245</v>
      </c>
      <c r="H233" s="4">
        <v>21915.0051275308</v>
      </c>
      <c r="I233" s="4">
        <v>25058.333399289899</v>
      </c>
      <c r="J233" s="4">
        <v>23007.647924462301</v>
      </c>
      <c r="K233" s="4">
        <v>24342</v>
      </c>
    </row>
    <row r="234" spans="1:11" x14ac:dyDescent="0.25">
      <c r="A234" s="4" t="s">
        <v>43</v>
      </c>
      <c r="B234" s="4" t="s">
        <v>44</v>
      </c>
      <c r="C234" s="4" t="s">
        <v>11</v>
      </c>
      <c r="D234" s="4" t="s">
        <v>17</v>
      </c>
      <c r="E234" s="4">
        <v>4449721</v>
      </c>
      <c r="F234" s="4">
        <v>5337886</v>
      </c>
      <c r="G234" s="4">
        <v>5969848</v>
      </c>
      <c r="H234" s="4">
        <v>6325179.9972122675</v>
      </c>
      <c r="I234" s="4">
        <v>6566528.4479999999</v>
      </c>
      <c r="J234" s="4">
        <v>6779708.8203999987</v>
      </c>
      <c r="K234" s="4">
        <v>7064611.2811831981</v>
      </c>
    </row>
    <row r="235" spans="1:11" x14ac:dyDescent="0.25">
      <c r="A235" s="4" t="s">
        <v>43</v>
      </c>
      <c r="B235" s="4" t="s">
        <v>44</v>
      </c>
      <c r="C235" s="4" t="s">
        <v>11</v>
      </c>
      <c r="D235" s="4" t="s">
        <v>18</v>
      </c>
      <c r="E235" s="4">
        <v>103968835.5126</v>
      </c>
      <c r="F235" s="4">
        <v>109686186.70299999</v>
      </c>
      <c r="G235" s="4">
        <v>120096762</v>
      </c>
      <c r="H235" s="4">
        <v>128995499.59516931</v>
      </c>
      <c r="I235" s="4">
        <v>140836627.48263106</v>
      </c>
      <c r="J235" s="4">
        <v>152737182.40676263</v>
      </c>
      <c r="K235" s="4">
        <v>165213662.70617551</v>
      </c>
    </row>
    <row r="236" spans="1:11" x14ac:dyDescent="0.25">
      <c r="A236" s="4" t="s">
        <v>43</v>
      </c>
      <c r="B236" s="4" t="s">
        <v>44</v>
      </c>
      <c r="C236" s="4" t="s">
        <v>19</v>
      </c>
      <c r="D236" s="4" t="s">
        <v>20</v>
      </c>
      <c r="E236" s="4">
        <v>515008.86925470544</v>
      </c>
      <c r="F236" s="4">
        <v>394208.52008094219</v>
      </c>
      <c r="G236" s="4">
        <v>449138.12587935396</v>
      </c>
      <c r="H236" s="4">
        <v>561611.10833812703</v>
      </c>
      <c r="I236" s="4">
        <v>619571.89341064147</v>
      </c>
      <c r="J236" s="4">
        <v>560082.4309139885</v>
      </c>
      <c r="K236" s="4">
        <v>605564.81669230515</v>
      </c>
    </row>
    <row r="237" spans="1:11" x14ac:dyDescent="0.25">
      <c r="A237" s="4" t="s">
        <v>43</v>
      </c>
      <c r="B237" s="4" t="s">
        <v>44</v>
      </c>
      <c r="C237" s="4" t="s">
        <v>19</v>
      </c>
      <c r="D237" s="4" t="s">
        <v>21</v>
      </c>
      <c r="E237" s="4">
        <v>241008.75810000001</v>
      </c>
      <c r="F237" s="4">
        <v>391845.92300000001</v>
      </c>
      <c r="G237" s="4">
        <v>475174</v>
      </c>
      <c r="H237" s="4">
        <v>370454.14437143947</v>
      </c>
      <c r="I237" s="4">
        <v>282606.64112500002</v>
      </c>
      <c r="J237" s="4">
        <v>280513.79853124998</v>
      </c>
      <c r="K237" s="4">
        <v>307067.28962150012</v>
      </c>
    </row>
    <row r="238" spans="1:11" x14ac:dyDescent="0.25">
      <c r="A238" s="4" t="s">
        <v>43</v>
      </c>
      <c r="B238" s="4" t="s">
        <v>44</v>
      </c>
      <c r="C238" s="4" t="s">
        <v>19</v>
      </c>
      <c r="D238" s="4" t="s">
        <v>22</v>
      </c>
      <c r="E238" s="4">
        <v>18914</v>
      </c>
      <c r="F238" s="4">
        <v>74103.305999999997</v>
      </c>
      <c r="G238" s="4">
        <v>18349</v>
      </c>
      <c r="H238" s="4">
        <v>79624.119488569006</v>
      </c>
      <c r="I238" s="4">
        <v>82452.094545575994</v>
      </c>
      <c r="J238" s="4">
        <v>84655.063250000007</v>
      </c>
      <c r="K238" s="4">
        <v>89502.65</v>
      </c>
    </row>
    <row r="239" spans="1:11" x14ac:dyDescent="0.25">
      <c r="A239" s="4" t="s">
        <v>43</v>
      </c>
      <c r="B239" s="4" t="s">
        <v>44</v>
      </c>
      <c r="C239" s="4" t="s">
        <v>23</v>
      </c>
      <c r="D239" s="4" t="s">
        <v>23</v>
      </c>
      <c r="E239" s="4">
        <v>19942</v>
      </c>
      <c r="F239" s="4">
        <v>-3544</v>
      </c>
      <c r="G239" s="4">
        <v>30009</v>
      </c>
      <c r="H239" s="4">
        <v>7017</v>
      </c>
      <c r="I239" s="4">
        <v>6979</v>
      </c>
      <c r="J239" s="4">
        <v>0</v>
      </c>
      <c r="K239" s="4">
        <v>0</v>
      </c>
    </row>
    <row r="240" spans="1:11" x14ac:dyDescent="0.25">
      <c r="A240" s="4" t="s">
        <v>45</v>
      </c>
      <c r="B240" s="4" t="s">
        <v>45</v>
      </c>
      <c r="C240" s="4" t="s">
        <v>7</v>
      </c>
      <c r="D240" s="4" t="s">
        <v>10</v>
      </c>
      <c r="E240" s="4">
        <v>88121133</v>
      </c>
      <c r="F240" s="4">
        <v>101184690</v>
      </c>
      <c r="G240" s="4">
        <v>114798415</v>
      </c>
      <c r="H240" s="4">
        <v>129111158</v>
      </c>
      <c r="I240" s="4">
        <v>147720000</v>
      </c>
      <c r="J240" s="4">
        <v>161927000</v>
      </c>
      <c r="K240" s="4">
        <v>178556000</v>
      </c>
    </row>
    <row r="241" spans="1:11" x14ac:dyDescent="0.25">
      <c r="A241" s="4" t="s">
        <v>46</v>
      </c>
      <c r="B241" s="4" t="s">
        <v>46</v>
      </c>
      <c r="C241" s="4" t="s">
        <v>46</v>
      </c>
      <c r="D241" s="4" t="s">
        <v>46</v>
      </c>
      <c r="E241" s="4">
        <v>0</v>
      </c>
      <c r="F241" s="4">
        <v>0</v>
      </c>
      <c r="G241" s="4">
        <v>0</v>
      </c>
      <c r="H241" s="4">
        <v>0</v>
      </c>
      <c r="I241" s="4">
        <v>6000000</v>
      </c>
      <c r="J241" s="4">
        <v>10000000</v>
      </c>
      <c r="K241" s="4">
        <v>15000000</v>
      </c>
    </row>
  </sheetData>
  <autoFilter ref="A1:K24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Pivot</vt:lpstr>
      <vt:lpstr>Expend-Consol_Function &amp; Econ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Jeffery Smith</dc:creator>
  <cp:lastModifiedBy>Jeffery Smith</cp:lastModifiedBy>
  <dcterms:created xsi:type="dcterms:W3CDTF">2016-02-22T13:31:13Z</dcterms:created>
  <dcterms:modified xsi:type="dcterms:W3CDTF">2016-02-23T14:22:10Z</dcterms:modified>
</cp:coreProperties>
</file>